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pc.istat.it\xendesktop\DaaS\emtesta\Desktop\settimana_corrente\1_Censimento no profit\Censimento permanente  INP\X_Sito_CENSIMENTO PERMANENTE  INP ANNO 2024\Tavole statistiche\"/>
    </mc:Choice>
  </mc:AlternateContent>
  <xr:revisionPtr revIDLastSave="0" documentId="13_ncr:1_{CA99D601-8D33-4403-9F6D-20F5A546B468}" xr6:coauthVersionLast="47" xr6:coauthVersionMax="47" xr10:uidLastSave="{00000000-0000-0000-0000-000000000000}"/>
  <bookViews>
    <workbookView xWindow="-108" yWindow="-108" windowWidth="23256" windowHeight="12576" tabRatio="846" firstSheet="5" activeTab="18" xr2:uid="{00000000-000D-0000-FFFF-FFFF00000000}"/>
  </bookViews>
  <sheets>
    <sheet name="Tavola 1" sheetId="22" r:id="rId1"/>
    <sheet name="Tavola 2" sheetId="21" r:id="rId2"/>
    <sheet name="Tavola 3" sheetId="25" r:id="rId3"/>
    <sheet name="Tavola 4" sheetId="24" r:id="rId4"/>
    <sheet name="Tavola 5" sheetId="27" r:id="rId5"/>
    <sheet name="Tavola 6" sheetId="26" r:id="rId6"/>
    <sheet name="Tavola 7" sheetId="28" r:id="rId7"/>
    <sheet name="Tavola 8" sheetId="8" r:id="rId8"/>
    <sheet name="Tavola 9" sheetId="10" r:id="rId9"/>
    <sheet name="Tavola 10" sheetId="9" r:id="rId10"/>
    <sheet name="Tavola 11" sheetId="32" r:id="rId11"/>
    <sheet name="Tavola 12" sheetId="34" r:id="rId12"/>
    <sheet name="Tavola 13" sheetId="33" r:id="rId13"/>
    <sheet name="Tavola 14" sheetId="35" r:id="rId14"/>
    <sheet name="Tavola 15" sheetId="36" r:id="rId15"/>
    <sheet name="Tavola 16" sheetId="37" r:id="rId16"/>
    <sheet name="Tavola 17" sheetId="29" r:id="rId17"/>
    <sheet name="Tavola 18" sheetId="30" r:id="rId18"/>
    <sheet name="Tavola 19" sheetId="31" r:id="rId19"/>
  </sheets>
  <definedNames>
    <definedName name="_xlnm._FilterDatabase" localSheetId="17" hidden="1">'Tavola 18'!$B$1:$Q$32</definedName>
    <definedName name="d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6" l="1"/>
  <c r="D7" i="36"/>
  <c r="E7" i="36"/>
  <c r="F7" i="36"/>
  <c r="G7" i="36"/>
  <c r="H7" i="36"/>
  <c r="I7" i="36"/>
  <c r="J7" i="36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H8" i="33"/>
  <c r="G8" i="33"/>
  <c r="F8" i="33"/>
  <c r="E8" i="33"/>
  <c r="D8" i="33"/>
  <c r="E8" i="32"/>
  <c r="D8" i="32"/>
  <c r="F8" i="32" s="1"/>
  <c r="F7" i="32"/>
  <c r="F6" i="32"/>
  <c r="F5" i="32"/>
  <c r="F4" i="32"/>
</calcChain>
</file>

<file path=xl/sharedStrings.xml><?xml version="1.0" encoding="utf-8"?>
<sst xmlns="http://schemas.openxmlformats.org/spreadsheetml/2006/main" count="477" uniqueCount="168">
  <si>
    <t>FORMA GIURIDICA</t>
  </si>
  <si>
    <r>
      <t xml:space="preserve">TOTALE </t>
    </r>
    <r>
      <rPr>
        <sz val="7"/>
        <rFont val="Arial"/>
        <family val="2"/>
      </rPr>
      <t>(a)</t>
    </r>
  </si>
  <si>
    <t>Associazione</t>
  </si>
  <si>
    <t>Cooperativa sociale</t>
  </si>
  <si>
    <t>Fondazione</t>
  </si>
  <si>
    <t>(a) Eventuali differenze tra le somme ed il relativo totale sono da attribuire esclusivamente ad arrotondamenti nei decimali</t>
  </si>
  <si>
    <t>TOTALE</t>
  </si>
  <si>
    <t>TOTALE (a)</t>
  </si>
  <si>
    <t>SETTORE DI ATTIVITA' PREVALENTE</t>
  </si>
  <si>
    <t>Attività culturali e artistiche</t>
  </si>
  <si>
    <t>Attività sportive</t>
  </si>
  <si>
    <t>Attività ricreative e di socializzazione</t>
  </si>
  <si>
    <t>Istruzione e ricerca</t>
  </si>
  <si>
    <t xml:space="preserve">Sanità </t>
  </si>
  <si>
    <t>Assistenza sociale e protezione civile</t>
  </si>
  <si>
    <t>Ambiente</t>
  </si>
  <si>
    <t>Sviluppo economico e coesione sociale</t>
  </si>
  <si>
    <t>Tutela dei diritti e attività politica</t>
  </si>
  <si>
    <t>Filantropia e promozione del volontariato</t>
  </si>
  <si>
    <t>Cooperazione e solidarietà internazionale</t>
  </si>
  <si>
    <t>Religione</t>
  </si>
  <si>
    <t>Relazioni sindacali e rappresentanza di interessi</t>
  </si>
  <si>
    <t xml:space="preserve">Altre attività </t>
  </si>
  <si>
    <t>Solo a persone con specifici disagi</t>
  </si>
  <si>
    <t>Prevalentemente a persone con specifici disagi</t>
  </si>
  <si>
    <t>Sia a persone con specifici disagi sia ad altri</t>
  </si>
  <si>
    <t>Persone in difficoltà economica e/o lavorativa</t>
  </si>
  <si>
    <t xml:space="preserve">Persone senza dimora o con disagio abitativo </t>
  </si>
  <si>
    <t>Persone con disabilità fisica, psichica, sensoriale e/o relazionale</t>
  </si>
  <si>
    <t>Persone con disagio psico/sociale</t>
  </si>
  <si>
    <t>Persone affette da patologia psichiatrica</t>
  </si>
  <si>
    <t xml:space="preserve">Persone con dipendenze patologiche (alcolisti, tossicodipendenti, ludopatici) </t>
  </si>
  <si>
    <t>Persone con comportamenti devianti (inclusi bullismo e vandalismo)</t>
  </si>
  <si>
    <t>Persone vulnerabili (es. in codizione di solitudine, isolamento)</t>
  </si>
  <si>
    <t xml:space="preserve">Minori (c) </t>
  </si>
  <si>
    <t>Immigrati e minoranze etniche (d)</t>
  </si>
  <si>
    <t>Persone vittime di discriminazione, violenza, tratta (e)</t>
  </si>
  <si>
    <t>Persone detenute e/o ex detenute</t>
  </si>
  <si>
    <t>Persone vittime di calamità naturali</t>
  </si>
  <si>
    <t>Persone malate</t>
  </si>
  <si>
    <t>Familiari di persone con disagio</t>
  </si>
  <si>
    <t xml:space="preserve">(c) La categoria comprende:  minori in difficoltà; minori stranieri non accompagnati; gestanti e madri minorenni </t>
  </si>
  <si>
    <t>(e) La categoria comprende:  persone vittime di tratta;  persone vittime di violenze, abusi e/o maltrattamenti; persone vittime di discriminazione</t>
  </si>
  <si>
    <t>CATEGORIA DI DISAGIO</t>
  </si>
  <si>
    <t>FASCE DI ETA'</t>
  </si>
  <si>
    <t>Minori di 18 anni</t>
  </si>
  <si>
    <t>Da 18 a 34 anni</t>
  </si>
  <si>
    <t>Da 35 a 50 anni</t>
  </si>
  <si>
    <t>Da 51 a 64 anni</t>
  </si>
  <si>
    <t>65 anni e più</t>
  </si>
  <si>
    <t>Nessuna prevalenza</t>
  </si>
  <si>
    <t>TECNOLOGIE DIGITALI</t>
  </si>
  <si>
    <t>Applicazioni Mobile</t>
  </si>
  <si>
    <t>Piattaforme digitali</t>
  </si>
  <si>
    <t>Tecnologie/strumenti per analisi big data</t>
  </si>
  <si>
    <t>Altra tecnologia digitale (b)</t>
  </si>
  <si>
    <t>Sanità</t>
  </si>
  <si>
    <t>Altre attività</t>
  </si>
  <si>
    <t>Internet delle Cose - IoT (Internet of Things)</t>
  </si>
  <si>
    <t xml:space="preserve">SETTORE DI ATTIVITA' PREVALENTE </t>
  </si>
  <si>
    <t>MOTIVI DEL MANCATO UTILIZZO DELLE TECNOLOGIE DIGITALI</t>
  </si>
  <si>
    <t>Non rilevante per le attività svolte</t>
  </si>
  <si>
    <t>SOGGETTI</t>
  </si>
  <si>
    <t>MODALITA' DI COINVOLGIMENTO</t>
  </si>
  <si>
    <t xml:space="preserve">Consultazione diretta per la definizione delle attività dell’istituzione non profit </t>
  </si>
  <si>
    <t>Progettazione delle attività dell'istituzione non profit</t>
  </si>
  <si>
    <t>Realizzazione di progetti dell’istituzione non profit</t>
  </si>
  <si>
    <t>Monitoraggio e valutazione dei risultati dell’attività dell’istituzione non profit</t>
  </si>
  <si>
    <t>Fornitura gratuita all’istituzione non profit di spazi, servizi e strumenti</t>
  </si>
  <si>
    <t>Finanziamento dell’attività dell’istituzione non profit</t>
  </si>
  <si>
    <t>PERSONE FISICHE</t>
  </si>
  <si>
    <t>ISTITUZIONI / GRUPPI / IMPRESE</t>
  </si>
  <si>
    <t xml:space="preserve">Altra tecnologia digitale (b) </t>
  </si>
  <si>
    <t>ORIENTAMENTO</t>
  </si>
  <si>
    <t>Mutualistico</t>
  </si>
  <si>
    <t>Di pubblica utilità</t>
  </si>
  <si>
    <t>MISSION (b)</t>
  </si>
  <si>
    <t>TOTALE ISTITUZIONI 
NON PROFIT
 (a) (b)</t>
  </si>
  <si>
    <t>Promozione e tutela dei diritti</t>
  </si>
  <si>
    <t>Sostegno e supporto di soggetti deboli e/o in difficoltà</t>
  </si>
  <si>
    <t>Cura e sviluppo di beni comuni</t>
  </si>
  <si>
    <t>(b) Il quesito prevede più modalità di risposta pertanto la somma delle singole modalità non corrisponde al totale delle istituzioni non profit</t>
  </si>
  <si>
    <t>ORIENTAMENTO AL DISAGIO</t>
  </si>
  <si>
    <t>Campagne di informazione e sensibilizzazione</t>
  </si>
  <si>
    <t>Promozione di interventi e di proposte per nuove politiche pubbliche</t>
  </si>
  <si>
    <t>Ricognizione e monitoraggio di temi emergenti e/o rilevanti</t>
  </si>
  <si>
    <t>Coinvolgimento dei cittadini in azioni collettive (manifestazioni pubbliche, petizioni, raccolta di firme, sottoscrizione di adesioni, azioni dimostrative)</t>
  </si>
  <si>
    <t>.</t>
  </si>
  <si>
    <r>
      <t>Tavola 9 - Istituzioni non profit orientate al disagio per fascia di età della popolazione alla quale l'istituzione si rivolge in prevalenza. Anno 2024</t>
    </r>
    <r>
      <rPr>
        <sz val="9"/>
        <rFont val="Arial"/>
        <family val="2"/>
      </rPr>
      <t xml:space="preserve"> (valori assoluti)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(dati provvisori)</t>
    </r>
  </si>
  <si>
    <r>
      <t>Tavola 7 - Istituzioni non profit per fascia di età della popolazione alla quale si rivolgono in prevalenza e settore di attività prevalente.          Anno 2024</t>
    </r>
    <r>
      <rPr>
        <sz val="9"/>
        <color theme="1"/>
        <rFont val="Arial"/>
        <family val="2"/>
      </rPr>
      <t xml:space="preserve"> (valori assoluti) (dati provvisori) </t>
    </r>
  </si>
  <si>
    <t>TOTALE ISTITUZIONI 
NON PROFIT
 (a)</t>
  </si>
  <si>
    <t>Totale istituzioni non profit con relazioni significative (b)</t>
  </si>
  <si>
    <t>Destinatari/beneficiari/utenti</t>
  </si>
  <si>
    <t>Donatori</t>
  </si>
  <si>
    <t>Soci/associati</t>
  </si>
  <si>
    <t>Lavoratori retribuiti</t>
  </si>
  <si>
    <t>Volontari</t>
  </si>
  <si>
    <t xml:space="preserve"> Istituzioni europee o internazionali di natura pubblica </t>
  </si>
  <si>
    <t>Ministeri, Enti, Agenzie dello Stato</t>
  </si>
  <si>
    <t>Regioni, Province Autonome</t>
  </si>
  <si>
    <t>Città Metropolitane</t>
  </si>
  <si>
    <t>Province</t>
  </si>
  <si>
    <t>Comuni, Unioni di Comuni</t>
  </si>
  <si>
    <t>Aziende sanitarie locali, ospedaliere o di servizi pubblici alla persona</t>
  </si>
  <si>
    <t>Scuole/Università/Enti di ricerca di natura pubblica</t>
  </si>
  <si>
    <t>Altre istituzioni pubbliche</t>
  </si>
  <si>
    <t>Scuole/Università/Enti di ricerca di natura privata</t>
  </si>
  <si>
    <t>Fondazioni di diritto civile</t>
  </si>
  <si>
    <t>Fondazioni ex bancarie</t>
  </si>
  <si>
    <t>Organizzazioni di secondo livello</t>
  </si>
  <si>
    <t>Partiti politici, sindacati, associazioni di categoria</t>
  </si>
  <si>
    <t>Enti religiosi</t>
  </si>
  <si>
    <t>Reti, movimenti sociali, gruppi di interesse generale</t>
  </si>
  <si>
    <t xml:space="preserve">Organi di stampa, emittenti radio-televisive </t>
  </si>
  <si>
    <t>Istituti di credito</t>
  </si>
  <si>
    <t>Altre istituzioni non profit</t>
  </si>
  <si>
    <t>Altre imprese private</t>
  </si>
  <si>
    <t>CONNESSIONE A INTERNET</t>
  </si>
  <si>
    <t>Totale istituzioni non profit con connessione a internet</t>
  </si>
  <si>
    <t>(b) Altra tecnologia digitale include Robotica, Stampa 3D e Blockchain</t>
  </si>
  <si>
    <t>TOTALE ISTITUZIONI NON PROFIT (a)</t>
  </si>
  <si>
    <r>
      <t xml:space="preserve">Tavola 8 - Istituzioni non profit orientate al disagio per settore di attività prevalente. Anno 2024 </t>
    </r>
    <r>
      <rPr>
        <sz val="9"/>
        <rFont val="Arial"/>
        <family val="2"/>
      </rPr>
      <t>(valori assoluti)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(dati provvisori)</t>
    </r>
  </si>
  <si>
    <t>TOTALE ISTITUZIONI NON PROFIT (a) (b)</t>
  </si>
  <si>
    <t>Istituzioni non profit con connessione a internet che utilizzano tecnologie digitali (a) (c)</t>
  </si>
  <si>
    <t>TOTALE ISTITUZIONI NON PROFIT (a) (c)</t>
  </si>
  <si>
    <t>Totale delle istituzioni non profit che hanno o meno una connessione a internet e che non usano tecnologie digitali (a) (b)</t>
  </si>
  <si>
    <r>
      <t>Tavola 1 - Istituzioni non profit per orientamento mutualistico o di pubblica utilità e forma giuridica. Anno 2024</t>
    </r>
    <r>
      <rPr>
        <sz val="9"/>
        <rFont val="Arial"/>
        <family val="2"/>
      </rPr>
      <t xml:space="preserve"> (valori assoluti) (dati provvisori)</t>
    </r>
  </si>
  <si>
    <r>
      <t>Tavola 2 - Istituzioni non profit per orientamento mutualistico o di pubblica utilità e settore di attività prevalente. Anno 2024</t>
    </r>
    <r>
      <rPr>
        <sz val="9"/>
        <rFont val="Arial"/>
        <family val="2"/>
      </rPr>
      <t xml:space="preserve"> (valori assoluti) (dati provvisori)</t>
    </r>
  </si>
  <si>
    <r>
      <t>Tavola 3 - Istituzioni non profit per mission e forma giuridica. Anno 2024</t>
    </r>
    <r>
      <rPr>
        <sz val="9"/>
        <rFont val="Arial"/>
        <family val="2"/>
      </rPr>
      <t xml:space="preserve"> (valori assoluti) (dati provvisori)</t>
    </r>
  </si>
  <si>
    <r>
      <t>Tavola 4 - Istituzioni non profit per mission e settore di attività prevalente. Anno 2024</t>
    </r>
    <r>
      <rPr>
        <sz val="9"/>
        <rFont val="Arial"/>
        <family val="2"/>
      </rPr>
      <t xml:space="preserve"> (valori assoluti) (dati provvisori)</t>
    </r>
  </si>
  <si>
    <r>
      <t>Tavola 5 - Istituzioni non profit e azioni intraprese per forma giuridica. Anno 2024</t>
    </r>
    <r>
      <rPr>
        <sz val="9"/>
        <rFont val="Arial"/>
        <family val="2"/>
      </rPr>
      <t xml:space="preserve"> (valori assoluti) (dati provvisori)</t>
    </r>
  </si>
  <si>
    <t>AZIONI INTRAPRESE</t>
  </si>
  <si>
    <r>
      <t xml:space="preserve">Tavola 6 - Istituzioni non profit e azioni intraprese per settore di attività prevalente. Anno 2024 </t>
    </r>
    <r>
      <rPr>
        <sz val="9"/>
        <rFont val="Arial"/>
        <family val="2"/>
      </rPr>
      <t>(valori assoluti) (dati provvisori)</t>
    </r>
  </si>
  <si>
    <r>
      <t xml:space="preserve">Tavola 10  - Istituzioni non profit orientate al disagio per categoria di disagio e settore di attività prevalente. Anno 2024 </t>
    </r>
    <r>
      <rPr>
        <sz val="9"/>
        <rFont val="Arial"/>
        <family val="2"/>
      </rPr>
      <t>(valori assoluti) (dati provvisori)</t>
    </r>
  </si>
  <si>
    <r>
      <t>Tavola 11 - Istituzioni non profit per forma giuridica e tipologia di connessione a internet. Anno 2024</t>
    </r>
    <r>
      <rPr>
        <sz val="9"/>
        <rFont val="Arial"/>
        <family val="2"/>
      </rPr>
      <t xml:space="preserve"> (valori assoluti) (dati provvisori)</t>
    </r>
  </si>
  <si>
    <r>
      <t>Tavola 12 - Istituzioni non profit per settore di attività prevalente e tipologia di connessione a internet. Anno 2024</t>
    </r>
    <r>
      <rPr>
        <sz val="9"/>
        <rFont val="Arial"/>
        <family val="2"/>
      </rPr>
      <t xml:space="preserve"> (valori assoluti) (dati provvisori)</t>
    </r>
  </si>
  <si>
    <r>
      <t xml:space="preserve">Tavola 13 - Istituzioni non profit con connessione a internet, che utilizzano tecnologie digitali, per forma giuridica e tipologia di tecnologia digitale. Anno 2024 </t>
    </r>
    <r>
      <rPr>
        <sz val="9"/>
        <rFont val="Arial"/>
        <family val="2"/>
      </rPr>
      <t>(valori assoluti)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(dati provvisori)</t>
    </r>
  </si>
  <si>
    <r>
      <t>Tavola 14 - Istituzioni non profit con connessione a internet, che utilizzano tecnologie digitali, per settore di attività prevalente e tipologia di tecnologia digitale. Anno 2024</t>
    </r>
    <r>
      <rPr>
        <sz val="9"/>
        <rFont val="Arial"/>
        <family val="2"/>
      </rPr>
      <t xml:space="preserve"> (valori assoluti) (dati provvisori)</t>
    </r>
  </si>
  <si>
    <r>
      <t xml:space="preserve">Tavola 15 - Istituzioni non profit per forma giuridica e motivi del mancato utilizzo di tecnologie digitali. Anno 2024 </t>
    </r>
    <r>
      <rPr>
        <sz val="9"/>
        <rFont val="Arial"/>
        <family val="2"/>
      </rPr>
      <t>(valori assoluti) (dati provvisori)</t>
    </r>
  </si>
  <si>
    <r>
      <t xml:space="preserve">Tavola 16 - Istituzioni non profit per settore di attività prevalente e motivi del mancato utilizzo di tecnologie digitali. Anno 2024 </t>
    </r>
    <r>
      <rPr>
        <sz val="9"/>
        <rFont val="Arial"/>
        <family val="2"/>
      </rPr>
      <t>(valori assoluti) (dati provvisori)</t>
    </r>
  </si>
  <si>
    <r>
      <t>Tavola 17 - Istituzioni non profit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 xml:space="preserve">per modalità di coinvolgimento dei soggetti con cui hanno relazioni significative e tipologia di soggetti. Anno 2024 </t>
    </r>
    <r>
      <rPr>
        <sz val="9"/>
        <rFont val="Arial"/>
        <family val="2"/>
      </rPr>
      <t>(valori assoluti) (dati provvisori)</t>
    </r>
  </si>
  <si>
    <r>
      <t xml:space="preserve">Tavola 18 - Istituzioni non profit per tipologia di soggetti con cui hanno relazioni significative e settore di attività prevalente. Anno 2024  </t>
    </r>
    <r>
      <rPr>
        <sz val="9"/>
        <rFont val="Arial"/>
        <family val="2"/>
      </rPr>
      <t>(valori assoluti) (dati provvisori)</t>
    </r>
  </si>
  <si>
    <r>
      <t xml:space="preserve">Tavola 19 - Istituzioni non profit per modalità di coinvolgimento dei  soggetti con cui hanno relazioni significative e settore di attività prevalente. Anno 2024 </t>
    </r>
    <r>
      <rPr>
        <sz val="9"/>
        <rFont val="Arial"/>
        <family val="2"/>
      </rPr>
      <t>(valori assoluti) (dati provvisori)</t>
    </r>
  </si>
  <si>
    <t>Applicazioni mobile</t>
  </si>
  <si>
    <t>(b) Le istituzioni non profit possono dichiarare una o più mission. Per tale motivo la somma delle diverse opzioni non riproduce il totale delle istituzioni non profit</t>
  </si>
  <si>
    <t>(b) Le istituzioni non profit possono dichiarare una o più azioni intraprese. Per tale motivo la somma delle diverse opzioni non riproduce il totale delle istituzioni non profit</t>
  </si>
  <si>
    <t>(c) Le istituzioni non profit possono dichiarare una o più tecnologie digitali. Per tale motivo la somma delle diverse opzioni non riproduce il totale delle istituzioni non profit</t>
  </si>
  <si>
    <t>(b) Le istituzioni non profit possono dichiarare una o più modalità di coinvolgimento. Per tale motivo la somma delle diverse opzioni non riproduce il totale delle istituzioni non profit</t>
  </si>
  <si>
    <t>(b) Le istituzioni non profit possono dichiarare uno o più soggetti. Per tale motivo la somma delle diverse opzioni non riproduce il totale delle istituzioni non profit</t>
  </si>
  <si>
    <t>(c) Le istituzioni non profit possono dichiarare uno o più motivi del mancato utilizzo di tecnologie digitali. Per tale motivo la somma delle diverse opzioni non riproduce il totale delle istituzioni non profit</t>
  </si>
  <si>
    <t>(b) Le istituzioni non profit possono dichiarare uno o più motivi del mancato utilizzo di tecnologie digitali. Per tale motivo la somma delle diverse opzioni non riproduce il totale delle istituzioni non profit</t>
  </si>
  <si>
    <t>(b) Le istituzioni non profit possono dichiarare uno o più soggetti e una o più modalità di coinvolgimento. Per tale motivo la somma delle diverse opzioni non riproduce il totale delle istituzioni non profit</t>
  </si>
  <si>
    <t>Altra forma giuridica</t>
  </si>
  <si>
    <t>Totale Istituzioni non profit orientate al disagio</t>
  </si>
  <si>
    <t>Servizi di cloud computing</t>
  </si>
  <si>
    <t>Carenza di personale qualificato in materia ICT</t>
  </si>
  <si>
    <t>Mancanza di adeguata formazione in materia ICT</t>
  </si>
  <si>
    <t>Mancanza di risorse finanziarie</t>
  </si>
  <si>
    <t>Assenza di investimenti in innovazione tecnologica</t>
  </si>
  <si>
    <t>Necessità di riorganizzare prima processi ed infrastrutture</t>
  </si>
  <si>
    <t>Scarsa cultura digitale</t>
  </si>
  <si>
    <t>Presenza di altre sfide/problematiche più urgenti</t>
  </si>
  <si>
    <t>La presenza di altre sfide/problematiche più urgenti</t>
  </si>
  <si>
    <t>Istituzioni europee o internazionali di natura privata</t>
  </si>
  <si>
    <t>(d) La categoria comprende:  immigrati; richiedenti asilo, rifugiati, profughi; Rom, Sinti e Caminanti</t>
  </si>
  <si>
    <t>Solo connessione fissa in banda larga</t>
  </si>
  <si>
    <t>Solo connessione mobile</t>
  </si>
  <si>
    <t>Connessione fissa in banda larga e connessione 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</si>
</sst>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7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23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/>
    </xf>
    <xf numFmtId="3" fontId="0" fillId="0" borderId="0" xfId="0" applyNumberFormat="1"/>
    <xf numFmtId="0" fontId="2" fillId="0" borderId="0" xfId="0" applyFont="1"/>
    <xf numFmtId="0" fontId="1" fillId="0" borderId="0" xfId="1"/>
    <xf numFmtId="0" fontId="1" fillId="0" borderId="0" xfId="1" quotePrefix="1"/>
    <xf numFmtId="0" fontId="10" fillId="0" borderId="0" xfId="0" applyFont="1"/>
    <xf numFmtId="3" fontId="6" fillId="0" borderId="0" xfId="0" applyNumberFormat="1" applyFont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/>
    <xf numFmtId="3" fontId="6" fillId="0" borderId="0" xfId="0" applyNumberFormat="1" applyFont="1" applyAlignment="1">
      <alignment vertical="center"/>
    </xf>
    <xf numFmtId="3" fontId="6" fillId="0" borderId="0" xfId="0" quotePrefix="1" applyNumberFormat="1" applyFont="1" applyAlignment="1">
      <alignment horizontal="right" vertical="center"/>
    </xf>
    <xf numFmtId="3" fontId="7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13" fillId="0" borderId="0" xfId="0" quotePrefix="1" applyFont="1" applyAlignment="1">
      <alignment horizontal="left"/>
    </xf>
    <xf numFmtId="3" fontId="11" fillId="0" borderId="0" xfId="0" applyNumberFormat="1" applyFont="1" applyAlignment="1">
      <alignment horizontal="right" vertical="center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horizontal="left"/>
    </xf>
    <xf numFmtId="3" fontId="11" fillId="0" borderId="0" xfId="0" applyNumberFormat="1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/>
    <xf numFmtId="0" fontId="7" fillId="0" borderId="1" xfId="0" applyFont="1" applyBorder="1" applyAlignment="1">
      <alignment horizontal="left" vertical="center"/>
    </xf>
    <xf numFmtId="0" fontId="3" fillId="0" borderId="2" xfId="0" applyFont="1" applyBorder="1"/>
    <xf numFmtId="3" fontId="6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1" applyFont="1" applyBorder="1" applyAlignment="1">
      <alignment vertical="center"/>
    </xf>
    <xf numFmtId="3" fontId="7" fillId="0" borderId="1" xfId="0" applyNumberFormat="1" applyFont="1" applyBorder="1" applyAlignment="1">
      <alignment horizontal="left" vertical="center"/>
    </xf>
    <xf numFmtId="3" fontId="8" fillId="0" borderId="1" xfId="0" applyNumberFormat="1" applyFont="1" applyBorder="1"/>
    <xf numFmtId="0" fontId="16" fillId="0" borderId="0" xfId="0" applyFont="1"/>
    <xf numFmtId="0" fontId="6" fillId="0" borderId="3" xfId="0" applyFont="1" applyBorder="1" applyAlignment="1">
      <alignment horizontal="center" vertical="center"/>
    </xf>
    <xf numFmtId="0" fontId="17" fillId="0" borderId="0" xfId="1" quotePrefix="1" applyFont="1"/>
    <xf numFmtId="0" fontId="17" fillId="0" borderId="0" xfId="1" applyFont="1"/>
    <xf numFmtId="3" fontId="18" fillId="0" borderId="0" xfId="0" applyNumberFormat="1" applyFont="1" applyAlignment="1">
      <alignment horizontal="right"/>
    </xf>
    <xf numFmtId="0" fontId="18" fillId="0" borderId="0" xfId="0" applyFont="1"/>
    <xf numFmtId="3" fontId="19" fillId="0" borderId="0" xfId="0" applyNumberFormat="1" applyFont="1" applyAlignment="1">
      <alignment horizontal="right"/>
    </xf>
    <xf numFmtId="3" fontId="18" fillId="0" borderId="0" xfId="0" applyNumberFormat="1" applyFont="1"/>
    <xf numFmtId="3" fontId="17" fillId="0" borderId="0" xfId="1" applyNumberFormat="1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9" fillId="0" borderId="3" xfId="0" quotePrefix="1" applyFont="1" applyBorder="1" applyAlignment="1">
      <alignment horizontal="right" vertical="center" wrapText="1"/>
    </xf>
    <xf numFmtId="3" fontId="3" fillId="0" borderId="0" xfId="0" applyNumberFormat="1" applyFont="1"/>
    <xf numFmtId="0" fontId="4" fillId="0" borderId="0" xfId="1" applyFont="1" applyAlignment="1">
      <alignment vertical="center" wrapText="1"/>
    </xf>
    <xf numFmtId="3" fontId="8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3" xfId="0" quotePrefix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3" fontId="1" fillId="0" borderId="0" xfId="1" applyNumberFormat="1"/>
    <xf numFmtId="164" fontId="6" fillId="0" borderId="0" xfId="0" applyNumberFormat="1" applyFont="1" applyAlignment="1">
      <alignment horizontal="right" vertical="center"/>
    </xf>
    <xf numFmtId="1" fontId="0" fillId="0" borderId="0" xfId="0" applyNumberFormat="1"/>
    <xf numFmtId="0" fontId="8" fillId="0" borderId="1" xfId="0" applyFont="1" applyBorder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2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1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1" xfId="0" applyFont="1" applyBorder="1"/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right" vertical="center"/>
    </xf>
    <xf numFmtId="0" fontId="24" fillId="0" borderId="0" xfId="0" applyFont="1"/>
    <xf numFmtId="3" fontId="7" fillId="0" borderId="0" xfId="0" applyNumberFormat="1" applyFont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opLeftCell="B1" zoomScale="150" zoomScaleNormal="150" workbookViewId="0">
      <selection activeCell="B2" sqref="B2:B3"/>
    </sheetView>
  </sheetViews>
  <sheetFormatPr defaultRowHeight="14.4" x14ac:dyDescent="0.3"/>
  <cols>
    <col min="1" max="1" width="1" customWidth="1"/>
    <col min="2" max="2" width="28.77734375" customWidth="1"/>
    <col min="3" max="5" width="13" customWidth="1"/>
  </cols>
  <sheetData>
    <row r="1" spans="1:14" s="7" customFormat="1" ht="33" customHeight="1" x14ac:dyDescent="0.3">
      <c r="B1" s="90" t="s">
        <v>126</v>
      </c>
      <c r="C1" s="90"/>
      <c r="D1" s="90"/>
      <c r="E1" s="90"/>
    </row>
    <row r="2" spans="1:14" s="48" customFormat="1" ht="21" customHeight="1" x14ac:dyDescent="0.2">
      <c r="A2" s="47"/>
      <c r="B2" s="91" t="s">
        <v>0</v>
      </c>
      <c r="C2" s="93" t="s">
        <v>73</v>
      </c>
      <c r="D2" s="93"/>
      <c r="E2" s="94" t="s">
        <v>120</v>
      </c>
      <c r="F2" s="47"/>
      <c r="G2" s="47"/>
      <c r="H2" s="47"/>
      <c r="I2" s="47"/>
      <c r="J2" s="47"/>
      <c r="K2" s="47"/>
      <c r="L2" s="47"/>
      <c r="M2" s="47"/>
      <c r="N2" s="47"/>
    </row>
    <row r="3" spans="1:14" s="48" customFormat="1" ht="21" customHeight="1" x14ac:dyDescent="0.2">
      <c r="B3" s="92"/>
      <c r="C3" s="46" t="s">
        <v>74</v>
      </c>
      <c r="D3" s="46" t="s">
        <v>75</v>
      </c>
      <c r="E3" s="95"/>
    </row>
    <row r="4" spans="1:14" s="48" customFormat="1" ht="15" customHeight="1" x14ac:dyDescent="0.2">
      <c r="B4" s="26" t="s">
        <v>2</v>
      </c>
      <c r="C4" s="11">
        <v>117213</v>
      </c>
      <c r="D4" s="11">
        <v>196960</v>
      </c>
      <c r="E4" s="11">
        <v>314172</v>
      </c>
      <c r="F4" s="53"/>
    </row>
    <row r="5" spans="1:14" s="48" customFormat="1" ht="15" customHeight="1" x14ac:dyDescent="0.2">
      <c r="B5" s="27" t="s">
        <v>3</v>
      </c>
      <c r="C5" s="11">
        <v>621</v>
      </c>
      <c r="D5" s="11">
        <v>13722</v>
      </c>
      <c r="E5" s="11">
        <v>14344</v>
      </c>
      <c r="F5" s="53"/>
    </row>
    <row r="6" spans="1:14" s="50" customFormat="1" ht="15" customHeight="1" x14ac:dyDescent="0.2">
      <c r="A6" s="49"/>
      <c r="B6" s="27" t="s">
        <v>4</v>
      </c>
      <c r="C6" s="11">
        <v>179</v>
      </c>
      <c r="D6" s="11">
        <v>8707</v>
      </c>
      <c r="E6" s="11">
        <v>8886</v>
      </c>
      <c r="F6" s="53"/>
      <c r="G6" s="49"/>
      <c r="H6" s="49"/>
      <c r="I6" s="49"/>
      <c r="J6" s="49"/>
      <c r="K6" s="49"/>
      <c r="L6" s="49"/>
      <c r="M6" s="49"/>
      <c r="N6" s="49"/>
    </row>
    <row r="7" spans="1:14" s="50" customFormat="1" ht="15" customHeight="1" x14ac:dyDescent="0.2">
      <c r="A7" s="51"/>
      <c r="B7" s="27" t="s">
        <v>152</v>
      </c>
      <c r="C7" s="11">
        <v>4856</v>
      </c>
      <c r="D7" s="11">
        <v>26106</v>
      </c>
      <c r="E7" s="11">
        <v>30961</v>
      </c>
      <c r="F7" s="53"/>
      <c r="G7" s="51"/>
      <c r="H7" s="51"/>
      <c r="I7" s="51"/>
      <c r="J7" s="51"/>
      <c r="K7" s="51"/>
      <c r="L7" s="51"/>
      <c r="M7" s="51"/>
      <c r="N7" s="51"/>
    </row>
    <row r="8" spans="1:14" s="50" customFormat="1" ht="15" customHeight="1" x14ac:dyDescent="0.2">
      <c r="B8" s="43" t="s">
        <v>6</v>
      </c>
      <c r="C8" s="15">
        <v>122869</v>
      </c>
      <c r="D8" s="15">
        <v>245496</v>
      </c>
      <c r="E8" s="15">
        <v>368364</v>
      </c>
      <c r="F8" s="53"/>
      <c r="G8" s="52"/>
    </row>
    <row r="9" spans="1:14" s="16" customFormat="1" ht="15" customHeight="1" x14ac:dyDescent="0.2">
      <c r="B9" s="37" t="s">
        <v>5</v>
      </c>
    </row>
    <row r="10" spans="1:14" ht="15" customHeight="1" x14ac:dyDescent="0.3"/>
  </sheetData>
  <mergeCells count="4">
    <mergeCell ref="B1:E1"/>
    <mergeCell ref="B2:B3"/>
    <mergeCell ref="C2:D2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zoomScale="130" zoomScaleNormal="130" workbookViewId="0">
      <selection activeCell="B22" sqref="B22"/>
    </sheetView>
  </sheetViews>
  <sheetFormatPr defaultRowHeight="15" customHeight="1" x14ac:dyDescent="0.3"/>
  <cols>
    <col min="1" max="1" width="0.77734375" customWidth="1"/>
    <col min="2" max="2" width="36.5546875" customWidth="1"/>
    <col min="3" max="5" width="13.77734375" customWidth="1"/>
  </cols>
  <sheetData>
    <row r="1" spans="1:14" s="7" customFormat="1" ht="33" customHeight="1" x14ac:dyDescent="0.3">
      <c r="B1" s="90" t="s">
        <v>127</v>
      </c>
      <c r="C1" s="90"/>
      <c r="D1" s="90"/>
      <c r="E1" s="90"/>
    </row>
    <row r="2" spans="1:14" s="48" customFormat="1" ht="21" customHeight="1" x14ac:dyDescent="0.2">
      <c r="A2" s="47"/>
      <c r="B2" s="91" t="s">
        <v>8</v>
      </c>
      <c r="C2" s="93" t="s">
        <v>73</v>
      </c>
      <c r="D2" s="93"/>
      <c r="E2" s="94" t="s">
        <v>120</v>
      </c>
      <c r="F2" s="47"/>
      <c r="G2" s="47"/>
      <c r="H2" s="47"/>
      <c r="I2" s="47"/>
      <c r="J2" s="47"/>
      <c r="K2" s="47"/>
      <c r="L2" s="47"/>
      <c r="M2" s="47"/>
    </row>
    <row r="3" spans="1:14" s="48" customFormat="1" ht="21" customHeight="1" x14ac:dyDescent="0.2">
      <c r="B3" s="92"/>
      <c r="C3" s="46" t="s">
        <v>74</v>
      </c>
      <c r="D3" s="46" t="s">
        <v>75</v>
      </c>
      <c r="E3" s="95"/>
    </row>
    <row r="4" spans="1:14" s="48" customFormat="1" ht="15" customHeight="1" x14ac:dyDescent="0.2">
      <c r="B4" s="39" t="s">
        <v>9</v>
      </c>
      <c r="C4" s="11">
        <v>12271</v>
      </c>
      <c r="D4" s="11">
        <v>44756</v>
      </c>
      <c r="E4" s="11">
        <v>57026</v>
      </c>
    </row>
    <row r="5" spans="1:14" s="48" customFormat="1" ht="15" customHeight="1" x14ac:dyDescent="0.2">
      <c r="B5" s="37" t="s">
        <v>10</v>
      </c>
      <c r="C5" s="11">
        <v>65929</v>
      </c>
      <c r="D5" s="11">
        <v>52746</v>
      </c>
      <c r="E5" s="11">
        <v>118674</v>
      </c>
    </row>
    <row r="6" spans="1:14" s="48" customFormat="1" ht="15" customHeight="1" x14ac:dyDescent="0.2">
      <c r="B6" s="37" t="s">
        <v>11</v>
      </c>
      <c r="C6" s="11">
        <v>22310</v>
      </c>
      <c r="D6" s="11">
        <v>38190</v>
      </c>
      <c r="E6" s="11">
        <v>60499</v>
      </c>
    </row>
    <row r="7" spans="1:14" s="50" customFormat="1" ht="15" customHeight="1" x14ac:dyDescent="0.2">
      <c r="A7" s="49"/>
      <c r="B7" s="36" t="s">
        <v>12</v>
      </c>
      <c r="C7" s="11">
        <v>1740</v>
      </c>
      <c r="D7" s="11">
        <v>11247</v>
      </c>
      <c r="E7" s="11">
        <v>12987</v>
      </c>
      <c r="F7" s="49"/>
      <c r="G7" s="49"/>
      <c r="H7" s="49"/>
      <c r="I7" s="49"/>
      <c r="J7" s="49"/>
      <c r="K7" s="49"/>
      <c r="L7" s="49"/>
      <c r="M7" s="49"/>
    </row>
    <row r="8" spans="1:14" s="50" customFormat="1" ht="15" customHeight="1" x14ac:dyDescent="0.2">
      <c r="A8" s="51"/>
      <c r="B8" s="36" t="s">
        <v>13</v>
      </c>
      <c r="C8" s="11">
        <v>275</v>
      </c>
      <c r="D8" s="11">
        <v>11604</v>
      </c>
      <c r="E8" s="11">
        <v>11878</v>
      </c>
      <c r="F8" s="51"/>
      <c r="G8" s="51"/>
      <c r="H8" s="51"/>
      <c r="I8" s="51"/>
      <c r="J8" s="51"/>
      <c r="K8" s="51"/>
      <c r="L8" s="51"/>
      <c r="M8" s="51"/>
    </row>
    <row r="9" spans="1:14" s="50" customFormat="1" ht="15" customHeight="1" x14ac:dyDescent="0.2">
      <c r="A9" s="51"/>
      <c r="B9" s="36" t="s">
        <v>14</v>
      </c>
      <c r="C9" s="11">
        <v>2600</v>
      </c>
      <c r="D9" s="11">
        <v>32080</v>
      </c>
      <c r="E9" s="11">
        <v>34679</v>
      </c>
      <c r="F9" s="51"/>
      <c r="G9" s="51"/>
      <c r="H9" s="51"/>
      <c r="I9" s="51"/>
      <c r="J9" s="51"/>
      <c r="K9" s="51"/>
      <c r="L9" s="51"/>
      <c r="M9" s="51"/>
      <c r="N9" s="51"/>
    </row>
    <row r="10" spans="1:14" s="50" customFormat="1" ht="15" customHeight="1" x14ac:dyDescent="0.2">
      <c r="B10" s="36" t="s">
        <v>15</v>
      </c>
      <c r="C10" s="11">
        <v>957</v>
      </c>
      <c r="D10" s="11">
        <v>5708</v>
      </c>
      <c r="E10" s="11">
        <v>6665</v>
      </c>
    </row>
    <row r="11" spans="1:14" s="50" customFormat="1" ht="15" customHeight="1" x14ac:dyDescent="0.2">
      <c r="B11" s="36" t="s">
        <v>16</v>
      </c>
      <c r="C11" s="11">
        <v>679</v>
      </c>
      <c r="D11" s="11">
        <v>5704</v>
      </c>
      <c r="E11" s="11">
        <v>6382</v>
      </c>
    </row>
    <row r="12" spans="1:14" s="50" customFormat="1" ht="15" customHeight="1" x14ac:dyDescent="0.2">
      <c r="B12" s="36" t="s">
        <v>17</v>
      </c>
      <c r="C12" s="11">
        <v>1689</v>
      </c>
      <c r="D12" s="11">
        <v>5399</v>
      </c>
      <c r="E12" s="11">
        <v>7088</v>
      </c>
    </row>
    <row r="13" spans="1:14" s="50" customFormat="1" ht="15" customHeight="1" x14ac:dyDescent="0.2">
      <c r="B13" s="36" t="s">
        <v>18</v>
      </c>
      <c r="C13" s="11">
        <v>561</v>
      </c>
      <c r="D13" s="11">
        <v>4207</v>
      </c>
      <c r="E13" s="11">
        <v>4768</v>
      </c>
    </row>
    <row r="14" spans="1:14" s="50" customFormat="1" ht="15" customHeight="1" x14ac:dyDescent="0.2">
      <c r="B14" s="36" t="s">
        <v>19</v>
      </c>
      <c r="C14" s="11">
        <v>141</v>
      </c>
      <c r="D14" s="11">
        <v>4369</v>
      </c>
      <c r="E14" s="11">
        <v>4509</v>
      </c>
    </row>
    <row r="15" spans="1:14" s="50" customFormat="1" ht="15" customHeight="1" x14ac:dyDescent="0.2">
      <c r="B15" s="36" t="s">
        <v>20</v>
      </c>
      <c r="C15" s="11">
        <v>802</v>
      </c>
      <c r="D15" s="11">
        <v>15505</v>
      </c>
      <c r="E15" s="11">
        <v>16307</v>
      </c>
    </row>
    <row r="16" spans="1:14" s="50" customFormat="1" ht="15" customHeight="1" x14ac:dyDescent="0.2">
      <c r="B16" s="36" t="s">
        <v>21</v>
      </c>
      <c r="C16" s="11">
        <v>12213</v>
      </c>
      <c r="D16" s="11">
        <v>12459</v>
      </c>
      <c r="E16" s="11">
        <v>24671</v>
      </c>
    </row>
    <row r="17" spans="2:6" s="50" customFormat="1" ht="15" customHeight="1" x14ac:dyDescent="0.2">
      <c r="B17" s="36" t="s">
        <v>22</v>
      </c>
      <c r="C17" s="11">
        <v>703</v>
      </c>
      <c r="D17" s="11">
        <v>1522</v>
      </c>
      <c r="E17" s="11">
        <v>2225</v>
      </c>
    </row>
    <row r="18" spans="2:6" s="50" customFormat="1" ht="15" customHeight="1" x14ac:dyDescent="0.2">
      <c r="B18" s="43" t="s">
        <v>6</v>
      </c>
      <c r="C18" s="15">
        <v>122869</v>
      </c>
      <c r="D18" s="15">
        <v>245496</v>
      </c>
      <c r="E18" s="15">
        <v>368364</v>
      </c>
      <c r="F18" s="52"/>
    </row>
    <row r="19" spans="2:6" s="16" customFormat="1" ht="15" customHeight="1" x14ac:dyDescent="0.2">
      <c r="B19" s="37" t="s">
        <v>5</v>
      </c>
    </row>
    <row r="20" spans="2:6" s="16" customFormat="1" ht="15" customHeight="1" x14ac:dyDescent="0.3">
      <c r="B20" s="57"/>
    </row>
  </sheetData>
  <mergeCells count="4">
    <mergeCell ref="B1:E1"/>
    <mergeCell ref="B2:B3"/>
    <mergeCell ref="C2:D2"/>
    <mergeCell ref="E2:E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topLeftCell="B1" zoomScale="150" zoomScaleNormal="150" workbookViewId="0">
      <selection activeCell="B12" sqref="B12"/>
    </sheetView>
  </sheetViews>
  <sheetFormatPr defaultRowHeight="14.4" x14ac:dyDescent="0.3"/>
  <cols>
    <col min="1" max="1" width="1" customWidth="1"/>
    <col min="2" max="2" width="28.77734375" customWidth="1"/>
    <col min="3" max="3" width="13.5546875" customWidth="1"/>
    <col min="4" max="5" width="14.5546875" customWidth="1"/>
    <col min="6" max="6" width="12.5546875" customWidth="1"/>
  </cols>
  <sheetData>
    <row r="1" spans="1:14" s="7" customFormat="1" ht="33" customHeight="1" x14ac:dyDescent="0.3">
      <c r="B1" s="90" t="s">
        <v>128</v>
      </c>
      <c r="C1" s="90"/>
      <c r="D1" s="90"/>
      <c r="E1" s="90"/>
      <c r="F1" s="90"/>
    </row>
    <row r="2" spans="1:14" s="48" customFormat="1" ht="21" customHeight="1" x14ac:dyDescent="0.2">
      <c r="A2" s="47"/>
      <c r="B2" s="91" t="s">
        <v>0</v>
      </c>
      <c r="C2" s="93" t="s">
        <v>76</v>
      </c>
      <c r="D2" s="93"/>
      <c r="E2" s="93"/>
      <c r="F2" s="94" t="s">
        <v>77</v>
      </c>
      <c r="G2" s="47"/>
      <c r="H2" s="47"/>
      <c r="I2" s="47"/>
      <c r="J2" s="47"/>
      <c r="K2" s="47"/>
      <c r="L2" s="47"/>
      <c r="M2" s="47"/>
      <c r="N2" s="47"/>
    </row>
    <row r="3" spans="1:14" s="48" customFormat="1" ht="42.75" customHeight="1" x14ac:dyDescent="0.2">
      <c r="B3" s="92"/>
      <c r="C3" s="54" t="s">
        <v>78</v>
      </c>
      <c r="D3" s="54" t="s">
        <v>79</v>
      </c>
      <c r="E3" s="55" t="s">
        <v>80</v>
      </c>
      <c r="F3" s="95"/>
    </row>
    <row r="4" spans="1:14" s="48" customFormat="1" ht="15" customHeight="1" x14ac:dyDescent="0.2">
      <c r="B4" s="26" t="s">
        <v>2</v>
      </c>
      <c r="C4" s="11">
        <v>136727</v>
      </c>
      <c r="D4" s="11">
        <v>142693</v>
      </c>
      <c r="E4" s="11">
        <v>136650</v>
      </c>
      <c r="F4" s="11">
        <v>314172</v>
      </c>
    </row>
    <row r="5" spans="1:14" s="48" customFormat="1" ht="15" customHeight="1" x14ac:dyDescent="0.2">
      <c r="B5" s="27" t="s">
        <v>3</v>
      </c>
      <c r="C5" s="11">
        <v>7131</v>
      </c>
      <c r="D5" s="11">
        <v>12377</v>
      </c>
      <c r="E5" s="11">
        <v>5350</v>
      </c>
      <c r="F5" s="11">
        <v>14344</v>
      </c>
    </row>
    <row r="6" spans="1:14" s="50" customFormat="1" ht="15" customHeight="1" x14ac:dyDescent="0.2">
      <c r="A6" s="49"/>
      <c r="B6" s="27" t="s">
        <v>4</v>
      </c>
      <c r="C6" s="11">
        <v>3632</v>
      </c>
      <c r="D6" s="11">
        <v>5586</v>
      </c>
      <c r="E6" s="11">
        <v>3646</v>
      </c>
      <c r="F6" s="11">
        <v>8886</v>
      </c>
      <c r="G6" s="49"/>
      <c r="H6" s="49"/>
      <c r="I6" s="49"/>
      <c r="J6" s="49"/>
      <c r="K6" s="49"/>
      <c r="L6" s="49"/>
      <c r="M6" s="49"/>
      <c r="N6" s="49"/>
    </row>
    <row r="7" spans="1:14" s="50" customFormat="1" ht="15" customHeight="1" x14ac:dyDescent="0.2">
      <c r="A7" s="51"/>
      <c r="B7" s="27" t="s">
        <v>152</v>
      </c>
      <c r="C7" s="11">
        <v>12096</v>
      </c>
      <c r="D7" s="11">
        <v>17352</v>
      </c>
      <c r="E7" s="11">
        <v>12946</v>
      </c>
      <c r="F7" s="11">
        <v>30961</v>
      </c>
      <c r="G7" s="51"/>
      <c r="H7" s="51"/>
      <c r="I7" s="51"/>
      <c r="J7" s="51"/>
      <c r="K7" s="51"/>
      <c r="L7" s="51"/>
      <c r="M7" s="51"/>
      <c r="N7" s="51"/>
    </row>
    <row r="8" spans="1:14" s="50" customFormat="1" ht="15" customHeight="1" x14ac:dyDescent="0.2">
      <c r="B8" s="43" t="s">
        <v>6</v>
      </c>
      <c r="C8" s="15">
        <v>159587</v>
      </c>
      <c r="D8" s="15">
        <v>178008</v>
      </c>
      <c r="E8" s="15">
        <v>158593</v>
      </c>
      <c r="F8" s="15">
        <v>368364</v>
      </c>
      <c r="G8" s="52"/>
    </row>
    <row r="9" spans="1:14" s="56" customFormat="1" ht="13.95" customHeight="1" x14ac:dyDescent="0.2">
      <c r="B9" s="37" t="s">
        <v>5</v>
      </c>
    </row>
    <row r="10" spans="1:14" ht="15" customHeight="1" x14ac:dyDescent="0.3">
      <c r="B10" s="37" t="s">
        <v>144</v>
      </c>
    </row>
  </sheetData>
  <mergeCells count="4">
    <mergeCell ref="B1:F1"/>
    <mergeCell ref="B2:B3"/>
    <mergeCell ref="C2:E2"/>
    <mergeCell ref="F2:F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1"/>
  <sheetViews>
    <sheetView zoomScale="120" zoomScaleNormal="120" workbookViewId="0">
      <selection activeCell="B1" sqref="B1:F1"/>
    </sheetView>
  </sheetViews>
  <sheetFormatPr defaultRowHeight="14.4" x14ac:dyDescent="0.3"/>
  <cols>
    <col min="1" max="1" width="0.77734375" customWidth="1"/>
    <col min="2" max="2" width="32.21875" customWidth="1"/>
    <col min="3" max="5" width="14.5546875" customWidth="1"/>
    <col min="6" max="6" width="12.5546875" customWidth="1"/>
  </cols>
  <sheetData>
    <row r="1" spans="1:14" s="7" customFormat="1" ht="33" customHeight="1" x14ac:dyDescent="0.3">
      <c r="B1" s="90" t="s">
        <v>129</v>
      </c>
      <c r="C1" s="90"/>
      <c r="D1" s="90"/>
      <c r="E1" s="90"/>
      <c r="F1" s="90"/>
    </row>
    <row r="2" spans="1:14" s="48" customFormat="1" ht="21" customHeight="1" x14ac:dyDescent="0.2">
      <c r="A2" s="47"/>
      <c r="B2" s="91" t="s">
        <v>8</v>
      </c>
      <c r="C2" s="93" t="s">
        <v>76</v>
      </c>
      <c r="D2" s="93"/>
      <c r="E2" s="93"/>
      <c r="F2" s="94" t="s">
        <v>77</v>
      </c>
      <c r="G2" s="47"/>
      <c r="H2" s="47"/>
      <c r="I2" s="47"/>
      <c r="J2" s="47"/>
      <c r="K2" s="47"/>
      <c r="L2" s="47"/>
      <c r="M2" s="47"/>
    </row>
    <row r="3" spans="1:14" s="48" customFormat="1" ht="40.5" customHeight="1" x14ac:dyDescent="0.2">
      <c r="B3" s="92"/>
      <c r="C3" s="54" t="s">
        <v>78</v>
      </c>
      <c r="D3" s="54" t="s">
        <v>79</v>
      </c>
      <c r="E3" s="55" t="s">
        <v>80</v>
      </c>
      <c r="F3" s="95"/>
    </row>
    <row r="4" spans="1:14" s="48" customFormat="1" ht="15" customHeight="1" x14ac:dyDescent="0.2">
      <c r="B4" s="39" t="s">
        <v>9</v>
      </c>
      <c r="C4" s="11">
        <v>18562</v>
      </c>
      <c r="D4" s="11">
        <v>18605</v>
      </c>
      <c r="E4" s="11">
        <v>29238</v>
      </c>
      <c r="F4" s="11">
        <v>57026</v>
      </c>
    </row>
    <row r="5" spans="1:14" s="48" customFormat="1" ht="15" customHeight="1" x14ac:dyDescent="0.2">
      <c r="B5" s="37" t="s">
        <v>10</v>
      </c>
      <c r="C5" s="11">
        <v>42789</v>
      </c>
      <c r="D5" s="11">
        <v>42821</v>
      </c>
      <c r="E5" s="11">
        <v>40851</v>
      </c>
      <c r="F5" s="11">
        <v>118674</v>
      </c>
    </row>
    <row r="6" spans="1:14" s="48" customFormat="1" ht="15" customHeight="1" x14ac:dyDescent="0.2">
      <c r="B6" s="37" t="s">
        <v>11</v>
      </c>
      <c r="C6" s="11">
        <v>22615</v>
      </c>
      <c r="D6" s="11">
        <v>25568</v>
      </c>
      <c r="E6" s="11">
        <v>32089</v>
      </c>
      <c r="F6" s="11">
        <v>60499</v>
      </c>
    </row>
    <row r="7" spans="1:14" s="50" customFormat="1" ht="15" customHeight="1" x14ac:dyDescent="0.2">
      <c r="A7" s="49"/>
      <c r="B7" s="36" t="s">
        <v>12</v>
      </c>
      <c r="C7" s="11">
        <v>5838</v>
      </c>
      <c r="D7" s="11">
        <v>6967</v>
      </c>
      <c r="E7" s="11">
        <v>4745</v>
      </c>
      <c r="F7" s="11">
        <v>12987</v>
      </c>
      <c r="G7" s="49"/>
      <c r="H7" s="49"/>
      <c r="I7" s="49"/>
      <c r="J7" s="49"/>
      <c r="K7" s="49"/>
      <c r="L7" s="49"/>
      <c r="M7" s="49"/>
    </row>
    <row r="8" spans="1:14" s="50" customFormat="1" ht="15" customHeight="1" x14ac:dyDescent="0.2">
      <c r="A8" s="51"/>
      <c r="B8" s="36" t="s">
        <v>13</v>
      </c>
      <c r="C8" s="11">
        <v>5654</v>
      </c>
      <c r="D8" s="11">
        <v>9073</v>
      </c>
      <c r="E8" s="11">
        <v>2828</v>
      </c>
      <c r="F8" s="11">
        <v>11878</v>
      </c>
      <c r="G8" s="51"/>
      <c r="H8" s="51"/>
      <c r="I8" s="51"/>
      <c r="J8" s="51"/>
      <c r="K8" s="51"/>
      <c r="L8" s="51"/>
      <c r="M8" s="51"/>
    </row>
    <row r="9" spans="1:14" s="50" customFormat="1" ht="15" customHeight="1" x14ac:dyDescent="0.2">
      <c r="A9" s="51"/>
      <c r="B9" s="36" t="s">
        <v>14</v>
      </c>
      <c r="C9" s="11">
        <v>19049</v>
      </c>
      <c r="D9" s="11">
        <v>31267</v>
      </c>
      <c r="E9" s="11">
        <v>12964</v>
      </c>
      <c r="F9" s="11">
        <v>34679</v>
      </c>
      <c r="G9" s="51"/>
      <c r="H9" s="51"/>
      <c r="I9" s="51"/>
      <c r="J9" s="51"/>
      <c r="K9" s="51"/>
      <c r="L9" s="51"/>
      <c r="M9" s="51"/>
      <c r="N9" s="51"/>
    </row>
    <row r="10" spans="1:14" s="50" customFormat="1" ht="15" customHeight="1" x14ac:dyDescent="0.2">
      <c r="B10" s="36" t="s">
        <v>15</v>
      </c>
      <c r="C10" s="11">
        <v>3624</v>
      </c>
      <c r="D10" s="11">
        <v>2794</v>
      </c>
      <c r="E10" s="11">
        <v>6171</v>
      </c>
      <c r="F10" s="11">
        <v>6665</v>
      </c>
    </row>
    <row r="11" spans="1:14" s="50" customFormat="1" ht="15" customHeight="1" x14ac:dyDescent="0.2">
      <c r="B11" s="36" t="s">
        <v>16</v>
      </c>
      <c r="C11" s="11">
        <v>3161</v>
      </c>
      <c r="D11" s="11">
        <v>4979</v>
      </c>
      <c r="E11" s="11">
        <v>3460</v>
      </c>
      <c r="F11" s="11">
        <v>6382</v>
      </c>
    </row>
    <row r="12" spans="1:14" s="50" customFormat="1" ht="15" customHeight="1" x14ac:dyDescent="0.2">
      <c r="B12" s="36" t="s">
        <v>17</v>
      </c>
      <c r="C12" s="11">
        <v>6176</v>
      </c>
      <c r="D12" s="11">
        <v>4704</v>
      </c>
      <c r="E12" s="11">
        <v>4124</v>
      </c>
      <c r="F12" s="11">
        <v>7088</v>
      </c>
    </row>
    <row r="13" spans="1:14" s="50" customFormat="1" ht="15" customHeight="1" x14ac:dyDescent="0.2">
      <c r="B13" s="36" t="s">
        <v>18</v>
      </c>
      <c r="C13" s="11">
        <v>2979</v>
      </c>
      <c r="D13" s="11">
        <v>3907</v>
      </c>
      <c r="E13" s="11">
        <v>2438</v>
      </c>
      <c r="F13" s="11">
        <v>4768</v>
      </c>
    </row>
    <row r="14" spans="1:14" s="50" customFormat="1" ht="15" customHeight="1" x14ac:dyDescent="0.2">
      <c r="B14" s="36" t="s">
        <v>19</v>
      </c>
      <c r="C14" s="11">
        <v>2291</v>
      </c>
      <c r="D14" s="11">
        <v>4253</v>
      </c>
      <c r="E14" s="11">
        <v>1797</v>
      </c>
      <c r="F14" s="11">
        <v>4509</v>
      </c>
    </row>
    <row r="15" spans="1:14" s="50" customFormat="1" ht="15" customHeight="1" x14ac:dyDescent="0.2">
      <c r="B15" s="36" t="s">
        <v>20</v>
      </c>
      <c r="C15" s="11">
        <v>6545</v>
      </c>
      <c r="D15" s="11">
        <v>11048</v>
      </c>
      <c r="E15" s="11">
        <v>7620</v>
      </c>
      <c r="F15" s="11">
        <v>16307</v>
      </c>
    </row>
    <row r="16" spans="1:14" s="50" customFormat="1" ht="15" customHeight="1" x14ac:dyDescent="0.2">
      <c r="B16" s="36" t="s">
        <v>21</v>
      </c>
      <c r="C16" s="11">
        <v>19643</v>
      </c>
      <c r="D16" s="11">
        <v>11373</v>
      </c>
      <c r="E16" s="11">
        <v>9249</v>
      </c>
      <c r="F16" s="11">
        <v>24671</v>
      </c>
    </row>
    <row r="17" spans="2:6" s="50" customFormat="1" ht="15" customHeight="1" x14ac:dyDescent="0.2">
      <c r="B17" s="36" t="s">
        <v>22</v>
      </c>
      <c r="C17" s="11">
        <v>661</v>
      </c>
      <c r="D17" s="11">
        <v>650</v>
      </c>
      <c r="E17" s="11">
        <v>1015</v>
      </c>
      <c r="F17" s="11">
        <v>2225</v>
      </c>
    </row>
    <row r="18" spans="2:6" s="50" customFormat="1" ht="15" customHeight="1" x14ac:dyDescent="0.2">
      <c r="B18" s="43" t="s">
        <v>6</v>
      </c>
      <c r="C18" s="15">
        <v>159587</v>
      </c>
      <c r="D18" s="15">
        <v>178008</v>
      </c>
      <c r="E18" s="15">
        <v>158593</v>
      </c>
      <c r="F18" s="15">
        <v>368364</v>
      </c>
    </row>
    <row r="19" spans="2:6" s="56" customFormat="1" ht="13.95" customHeight="1" x14ac:dyDescent="0.2">
      <c r="B19" s="37" t="s">
        <v>5</v>
      </c>
    </row>
    <row r="20" spans="2:6" s="16" customFormat="1" ht="15" customHeight="1" x14ac:dyDescent="0.2">
      <c r="B20" s="37" t="s">
        <v>144</v>
      </c>
    </row>
    <row r="21" spans="2:6" ht="15" customHeight="1" x14ac:dyDescent="0.3"/>
  </sheetData>
  <mergeCells count="4">
    <mergeCell ref="B1:F1"/>
    <mergeCell ref="B2:B3"/>
    <mergeCell ref="C2:E2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0"/>
  <sheetViews>
    <sheetView zoomScale="150" zoomScaleNormal="150" workbookViewId="0">
      <selection activeCell="B14" sqref="B14"/>
    </sheetView>
  </sheetViews>
  <sheetFormatPr defaultRowHeight="14.4" x14ac:dyDescent="0.3"/>
  <cols>
    <col min="1" max="1" width="0.33203125" customWidth="1"/>
    <col min="2" max="2" width="22.77734375" customWidth="1"/>
    <col min="3" max="6" width="14.5546875" customWidth="1"/>
    <col min="7" max="7" width="12.44140625" customWidth="1"/>
  </cols>
  <sheetData>
    <row r="1" spans="2:7" ht="33" customHeight="1" x14ac:dyDescent="0.3">
      <c r="B1" s="90" t="s">
        <v>130</v>
      </c>
      <c r="C1" s="90"/>
      <c r="D1" s="90"/>
      <c r="E1" s="90"/>
      <c r="F1" s="90"/>
      <c r="G1" s="90"/>
    </row>
    <row r="2" spans="2:7" s="67" customFormat="1" ht="21" customHeight="1" x14ac:dyDescent="0.3">
      <c r="B2" s="91" t="s">
        <v>0</v>
      </c>
      <c r="C2" s="96" t="s">
        <v>131</v>
      </c>
      <c r="D2" s="96"/>
      <c r="E2" s="96"/>
      <c r="F2" s="96"/>
      <c r="G2" s="94" t="s">
        <v>77</v>
      </c>
    </row>
    <row r="3" spans="2:7" ht="86.4" x14ac:dyDescent="0.3">
      <c r="B3" s="92"/>
      <c r="C3" s="54" t="s">
        <v>83</v>
      </c>
      <c r="D3" s="54" t="s">
        <v>84</v>
      </c>
      <c r="E3" s="54" t="s">
        <v>85</v>
      </c>
      <c r="F3" s="54" t="s">
        <v>86</v>
      </c>
      <c r="G3" s="95"/>
    </row>
    <row r="4" spans="2:7" x14ac:dyDescent="0.3">
      <c r="B4" s="26" t="s">
        <v>2</v>
      </c>
      <c r="C4" s="59">
        <v>104703</v>
      </c>
      <c r="D4" s="59">
        <v>27753</v>
      </c>
      <c r="E4" s="59">
        <v>27260</v>
      </c>
      <c r="F4" s="59">
        <v>43003</v>
      </c>
      <c r="G4" s="59">
        <v>314172</v>
      </c>
    </row>
    <row r="5" spans="2:7" x14ac:dyDescent="0.3">
      <c r="B5" s="27" t="s">
        <v>3</v>
      </c>
      <c r="C5" s="59">
        <v>3781</v>
      </c>
      <c r="D5" s="59">
        <v>2011</v>
      </c>
      <c r="E5" s="59">
        <v>1242</v>
      </c>
      <c r="F5" s="59">
        <v>924</v>
      </c>
      <c r="G5" s="59">
        <v>14344</v>
      </c>
    </row>
    <row r="6" spans="2:7" x14ac:dyDescent="0.3">
      <c r="B6" s="27" t="s">
        <v>4</v>
      </c>
      <c r="C6" s="59">
        <v>3346</v>
      </c>
      <c r="D6" s="59">
        <v>1105</v>
      </c>
      <c r="E6" s="59">
        <v>1683</v>
      </c>
      <c r="F6" s="59">
        <v>564</v>
      </c>
      <c r="G6" s="59">
        <v>8886</v>
      </c>
    </row>
    <row r="7" spans="2:7" x14ac:dyDescent="0.3">
      <c r="B7" s="27" t="s">
        <v>152</v>
      </c>
      <c r="C7" s="59">
        <v>6286</v>
      </c>
      <c r="D7" s="59">
        <v>927</v>
      </c>
      <c r="E7" s="59">
        <v>1479</v>
      </c>
      <c r="F7" s="59">
        <v>1823</v>
      </c>
      <c r="G7" s="59">
        <v>30961</v>
      </c>
    </row>
    <row r="8" spans="2:7" x14ac:dyDescent="0.3">
      <c r="B8" s="43" t="s">
        <v>6</v>
      </c>
      <c r="C8" s="44">
        <v>118117</v>
      </c>
      <c r="D8" s="44">
        <v>31796</v>
      </c>
      <c r="E8" s="44">
        <v>31664</v>
      </c>
      <c r="F8" s="44">
        <v>46314</v>
      </c>
      <c r="G8" s="44">
        <v>368364</v>
      </c>
    </row>
    <row r="9" spans="2:7" x14ac:dyDescent="0.3">
      <c r="B9" s="37" t="s">
        <v>5</v>
      </c>
    </row>
    <row r="10" spans="2:7" x14ac:dyDescent="0.3">
      <c r="B10" s="37" t="s">
        <v>145</v>
      </c>
    </row>
  </sheetData>
  <mergeCells count="4">
    <mergeCell ref="B2:B3"/>
    <mergeCell ref="C2:F2"/>
    <mergeCell ref="G2:G3"/>
    <mergeCell ref="B1:G1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0"/>
  <sheetViews>
    <sheetView zoomScale="110" zoomScaleNormal="110" workbookViewId="0">
      <selection activeCell="B1" sqref="B1:G1"/>
    </sheetView>
  </sheetViews>
  <sheetFormatPr defaultRowHeight="14.4" x14ac:dyDescent="0.3"/>
  <cols>
    <col min="1" max="1" width="0.77734375" customWidth="1"/>
    <col min="2" max="2" width="32.21875" customWidth="1"/>
    <col min="3" max="5" width="14.5546875" customWidth="1"/>
    <col min="6" max="6" width="15.21875" customWidth="1"/>
    <col min="7" max="7" width="12.5546875" customWidth="1"/>
  </cols>
  <sheetData>
    <row r="1" spans="2:7" ht="33" customHeight="1" x14ac:dyDescent="0.3">
      <c r="B1" s="90" t="s">
        <v>132</v>
      </c>
      <c r="C1" s="90"/>
      <c r="D1" s="90"/>
      <c r="E1" s="90"/>
      <c r="F1" s="90"/>
      <c r="G1" s="90"/>
    </row>
    <row r="2" spans="2:7" s="67" customFormat="1" ht="21" customHeight="1" x14ac:dyDescent="0.3">
      <c r="B2" s="91" t="s">
        <v>8</v>
      </c>
      <c r="C2" s="96" t="s">
        <v>131</v>
      </c>
      <c r="D2" s="96"/>
      <c r="E2" s="96"/>
      <c r="F2" s="96"/>
      <c r="G2" s="94" t="s">
        <v>77</v>
      </c>
    </row>
    <row r="3" spans="2:7" ht="86.4" x14ac:dyDescent="0.3">
      <c r="B3" s="92"/>
      <c r="C3" s="54" t="s">
        <v>83</v>
      </c>
      <c r="D3" s="54" t="s">
        <v>84</v>
      </c>
      <c r="E3" s="54" t="s">
        <v>85</v>
      </c>
      <c r="F3" s="54" t="s">
        <v>86</v>
      </c>
      <c r="G3" s="95"/>
    </row>
    <row r="4" spans="2:7" x14ac:dyDescent="0.3">
      <c r="B4" s="39" t="s">
        <v>9</v>
      </c>
      <c r="C4" s="59">
        <v>14777</v>
      </c>
      <c r="D4" s="59">
        <v>2772</v>
      </c>
      <c r="E4" s="59">
        <v>4162</v>
      </c>
      <c r="F4" s="59">
        <v>6538</v>
      </c>
      <c r="G4" s="59">
        <v>57026</v>
      </c>
    </row>
    <row r="5" spans="2:7" x14ac:dyDescent="0.3">
      <c r="B5" s="37" t="s">
        <v>10</v>
      </c>
      <c r="C5" s="59">
        <v>24111</v>
      </c>
      <c r="D5" s="59">
        <v>3507</v>
      </c>
      <c r="E5" s="59">
        <v>2298</v>
      </c>
      <c r="F5" s="59">
        <v>7047</v>
      </c>
      <c r="G5" s="59">
        <v>118674</v>
      </c>
    </row>
    <row r="6" spans="2:7" x14ac:dyDescent="0.3">
      <c r="B6" s="37" t="s">
        <v>11</v>
      </c>
      <c r="C6" s="59">
        <v>16851</v>
      </c>
      <c r="D6" s="59">
        <v>4159</v>
      </c>
      <c r="E6" s="59">
        <v>4266</v>
      </c>
      <c r="F6" s="59">
        <v>9143</v>
      </c>
      <c r="G6" s="59">
        <v>60499</v>
      </c>
    </row>
    <row r="7" spans="2:7" x14ac:dyDescent="0.3">
      <c r="B7" s="36" t="s">
        <v>12</v>
      </c>
      <c r="C7" s="59">
        <v>4341</v>
      </c>
      <c r="D7" s="59">
        <v>1415</v>
      </c>
      <c r="E7" s="59">
        <v>1629</v>
      </c>
      <c r="F7" s="59">
        <v>861</v>
      </c>
      <c r="G7" s="59">
        <v>12987</v>
      </c>
    </row>
    <row r="8" spans="2:7" x14ac:dyDescent="0.3">
      <c r="B8" s="36" t="s">
        <v>13</v>
      </c>
      <c r="C8" s="59">
        <v>9056</v>
      </c>
      <c r="D8" s="59">
        <v>1010</v>
      </c>
      <c r="E8" s="59">
        <v>884</v>
      </c>
      <c r="F8" s="59">
        <v>1799</v>
      </c>
      <c r="G8" s="59">
        <v>11878</v>
      </c>
    </row>
    <row r="9" spans="2:7" x14ac:dyDescent="0.3">
      <c r="B9" s="36" t="s">
        <v>14</v>
      </c>
      <c r="C9" s="59">
        <v>16142</v>
      </c>
      <c r="D9" s="59">
        <v>4766</v>
      </c>
      <c r="E9" s="59">
        <v>4737</v>
      </c>
      <c r="F9" s="59">
        <v>4372</v>
      </c>
      <c r="G9" s="59">
        <v>34679</v>
      </c>
    </row>
    <row r="10" spans="2:7" x14ac:dyDescent="0.3">
      <c r="B10" s="36" t="s">
        <v>15</v>
      </c>
      <c r="C10" s="59">
        <v>4399</v>
      </c>
      <c r="D10" s="59">
        <v>1475</v>
      </c>
      <c r="E10" s="59">
        <v>1275</v>
      </c>
      <c r="F10" s="59">
        <v>1935</v>
      </c>
      <c r="G10" s="59">
        <v>6665</v>
      </c>
    </row>
    <row r="11" spans="2:7" x14ac:dyDescent="0.3">
      <c r="B11" s="36" t="s">
        <v>16</v>
      </c>
      <c r="C11" s="59">
        <v>1688</v>
      </c>
      <c r="D11" s="59">
        <v>1022</v>
      </c>
      <c r="E11" s="59">
        <v>725</v>
      </c>
      <c r="F11" s="59">
        <v>688</v>
      </c>
      <c r="G11" s="59">
        <v>6382</v>
      </c>
    </row>
    <row r="12" spans="2:7" x14ac:dyDescent="0.3">
      <c r="B12" s="36" t="s">
        <v>17</v>
      </c>
      <c r="C12" s="59">
        <v>5270</v>
      </c>
      <c r="D12" s="59">
        <v>3524</v>
      </c>
      <c r="E12" s="59">
        <v>3081</v>
      </c>
      <c r="F12" s="59">
        <v>3853</v>
      </c>
      <c r="G12" s="59">
        <v>7088</v>
      </c>
    </row>
    <row r="13" spans="2:7" x14ac:dyDescent="0.3">
      <c r="B13" s="36" t="s">
        <v>18</v>
      </c>
      <c r="C13" s="59">
        <v>2102</v>
      </c>
      <c r="D13" s="59">
        <v>696</v>
      </c>
      <c r="E13" s="59">
        <v>1029</v>
      </c>
      <c r="F13" s="59">
        <v>989</v>
      </c>
      <c r="G13" s="59">
        <v>4768</v>
      </c>
    </row>
    <row r="14" spans="2:7" x14ac:dyDescent="0.3">
      <c r="B14" s="36" t="s">
        <v>19</v>
      </c>
      <c r="C14" s="59">
        <v>2290</v>
      </c>
      <c r="D14" s="59">
        <v>183</v>
      </c>
      <c r="E14" s="59">
        <v>479</v>
      </c>
      <c r="F14" s="59">
        <v>486</v>
      </c>
      <c r="G14" s="59">
        <v>4509</v>
      </c>
    </row>
    <row r="15" spans="2:7" x14ac:dyDescent="0.3">
      <c r="B15" s="36" t="s">
        <v>20</v>
      </c>
      <c r="C15" s="59">
        <v>2766</v>
      </c>
      <c r="D15" s="59">
        <v>181</v>
      </c>
      <c r="E15" s="59">
        <v>840</v>
      </c>
      <c r="F15" s="59">
        <v>1026</v>
      </c>
      <c r="G15" s="59">
        <v>16307</v>
      </c>
    </row>
    <row r="16" spans="2:7" x14ac:dyDescent="0.3">
      <c r="B16" s="36" t="s">
        <v>21</v>
      </c>
      <c r="C16" s="59">
        <v>13881</v>
      </c>
      <c r="D16" s="59">
        <v>6926</v>
      </c>
      <c r="E16" s="59">
        <v>6086</v>
      </c>
      <c r="F16" s="59">
        <v>7454</v>
      </c>
      <c r="G16" s="59">
        <v>24671</v>
      </c>
    </row>
    <row r="17" spans="2:7" x14ac:dyDescent="0.3">
      <c r="B17" s="36" t="s">
        <v>22</v>
      </c>
      <c r="C17" s="59">
        <v>443</v>
      </c>
      <c r="D17" s="59">
        <v>162</v>
      </c>
      <c r="E17" s="59">
        <v>173</v>
      </c>
      <c r="F17" s="59">
        <v>124</v>
      </c>
      <c r="G17" s="59">
        <v>2225</v>
      </c>
    </row>
    <row r="18" spans="2:7" x14ac:dyDescent="0.3">
      <c r="B18" s="43" t="s">
        <v>6</v>
      </c>
      <c r="C18" s="44">
        <v>118117</v>
      </c>
      <c r="D18" s="44">
        <v>31796</v>
      </c>
      <c r="E18" s="44">
        <v>31664</v>
      </c>
      <c r="F18" s="44">
        <v>46314</v>
      </c>
      <c r="G18" s="44">
        <v>368364</v>
      </c>
    </row>
    <row r="19" spans="2:7" x14ac:dyDescent="0.3">
      <c r="B19" s="37" t="s">
        <v>5</v>
      </c>
      <c r="C19" s="59"/>
    </row>
    <row r="20" spans="2:7" x14ac:dyDescent="0.3">
      <c r="B20" s="37" t="s">
        <v>145</v>
      </c>
    </row>
  </sheetData>
  <mergeCells count="4">
    <mergeCell ref="B2:B3"/>
    <mergeCell ref="C2:F2"/>
    <mergeCell ref="G2:G3"/>
    <mergeCell ref="B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0"/>
  <sheetViews>
    <sheetView zoomScale="130" zoomScaleNormal="130" workbookViewId="0">
      <selection activeCell="B20" sqref="B20"/>
    </sheetView>
  </sheetViews>
  <sheetFormatPr defaultRowHeight="14.4" x14ac:dyDescent="0.3"/>
  <cols>
    <col min="1" max="1" width="0.5546875" customWidth="1"/>
    <col min="2" max="2" width="37.5546875" customWidth="1"/>
    <col min="3" max="9" width="10.77734375" customWidth="1"/>
  </cols>
  <sheetData>
    <row r="1" spans="2:9" ht="33" customHeight="1" x14ac:dyDescent="0.3">
      <c r="B1" s="97" t="s">
        <v>89</v>
      </c>
      <c r="C1" s="97"/>
      <c r="D1" s="97"/>
      <c r="E1" s="97"/>
      <c r="F1" s="97"/>
      <c r="G1" s="97"/>
      <c r="H1" s="97"/>
      <c r="I1" s="97"/>
    </row>
    <row r="2" spans="2:9" ht="21" customHeight="1" x14ac:dyDescent="0.3">
      <c r="B2" s="91" t="s">
        <v>8</v>
      </c>
      <c r="C2" s="96" t="s">
        <v>44</v>
      </c>
      <c r="D2" s="96"/>
      <c r="E2" s="96"/>
      <c r="F2" s="96"/>
      <c r="G2" s="96"/>
      <c r="H2" s="96"/>
      <c r="I2" s="94" t="s">
        <v>90</v>
      </c>
    </row>
    <row r="3" spans="2:9" ht="37.200000000000003" customHeight="1" x14ac:dyDescent="0.3">
      <c r="B3" s="92"/>
      <c r="C3" s="66" t="s">
        <v>45</v>
      </c>
      <c r="D3" s="66" t="s">
        <v>46</v>
      </c>
      <c r="E3" s="66" t="s">
        <v>47</v>
      </c>
      <c r="F3" s="66" t="s">
        <v>48</v>
      </c>
      <c r="G3" s="66" t="s">
        <v>49</v>
      </c>
      <c r="H3" s="63" t="s">
        <v>50</v>
      </c>
      <c r="I3" s="95"/>
    </row>
    <row r="4" spans="2:9" x14ac:dyDescent="0.3">
      <c r="B4" s="39" t="s">
        <v>9</v>
      </c>
      <c r="C4" s="59">
        <v>5564</v>
      </c>
      <c r="D4" s="59">
        <v>4053</v>
      </c>
      <c r="E4" s="59">
        <v>5819</v>
      </c>
      <c r="F4" s="59">
        <v>2565</v>
      </c>
      <c r="G4" s="59">
        <v>1330</v>
      </c>
      <c r="H4" s="59">
        <v>37696</v>
      </c>
      <c r="I4" s="59">
        <v>57026</v>
      </c>
    </row>
    <row r="5" spans="2:9" x14ac:dyDescent="0.3">
      <c r="B5" s="37" t="s">
        <v>10</v>
      </c>
      <c r="C5" s="59">
        <v>35125</v>
      </c>
      <c r="D5" s="59">
        <v>14443</v>
      </c>
      <c r="E5" s="59">
        <v>10452</v>
      </c>
      <c r="F5" s="59">
        <v>5873</v>
      </c>
      <c r="G5" s="59">
        <v>2315</v>
      </c>
      <c r="H5" s="59">
        <v>50465</v>
      </c>
      <c r="I5" s="59">
        <v>118674</v>
      </c>
    </row>
    <row r="6" spans="2:9" x14ac:dyDescent="0.3">
      <c r="B6" s="37" t="s">
        <v>11</v>
      </c>
      <c r="C6" s="59">
        <v>8856</v>
      </c>
      <c r="D6" s="59">
        <v>2176</v>
      </c>
      <c r="E6" s="59">
        <v>4350</v>
      </c>
      <c r="F6" s="59">
        <v>5135</v>
      </c>
      <c r="G6" s="59">
        <v>7602</v>
      </c>
      <c r="H6" s="59">
        <v>32382</v>
      </c>
      <c r="I6" s="59">
        <v>60499</v>
      </c>
    </row>
    <row r="7" spans="2:9" x14ac:dyDescent="0.3">
      <c r="B7" s="36" t="s">
        <v>12</v>
      </c>
      <c r="C7" s="59">
        <v>5133</v>
      </c>
      <c r="D7" s="59">
        <v>1209</v>
      </c>
      <c r="E7" s="59">
        <v>1467</v>
      </c>
      <c r="F7" s="59">
        <v>127</v>
      </c>
      <c r="G7" s="59">
        <v>237</v>
      </c>
      <c r="H7" s="59">
        <v>4814</v>
      </c>
      <c r="I7" s="59">
        <v>12987</v>
      </c>
    </row>
    <row r="8" spans="2:9" x14ac:dyDescent="0.3">
      <c r="B8" s="36" t="s">
        <v>13</v>
      </c>
      <c r="C8" s="59">
        <v>677</v>
      </c>
      <c r="D8" s="59">
        <v>1065</v>
      </c>
      <c r="E8" s="59">
        <v>1262</v>
      </c>
      <c r="F8" s="59">
        <v>396</v>
      </c>
      <c r="G8" s="59">
        <v>1196</v>
      </c>
      <c r="H8" s="59">
        <v>7283</v>
      </c>
      <c r="I8" s="59">
        <v>11878</v>
      </c>
    </row>
    <row r="9" spans="2:9" x14ac:dyDescent="0.3">
      <c r="B9" s="36" t="s">
        <v>14</v>
      </c>
      <c r="C9" s="59">
        <v>5681</v>
      </c>
      <c r="D9" s="59">
        <v>1913</v>
      </c>
      <c r="E9" s="59">
        <v>3506</v>
      </c>
      <c r="F9" s="59">
        <v>1129</v>
      </c>
      <c r="G9" s="59">
        <v>5269</v>
      </c>
      <c r="H9" s="59">
        <v>17181</v>
      </c>
      <c r="I9" s="59">
        <v>34679</v>
      </c>
    </row>
    <row r="10" spans="2:9" x14ac:dyDescent="0.3">
      <c r="B10" s="36" t="s">
        <v>15</v>
      </c>
      <c r="C10" s="59">
        <v>368</v>
      </c>
      <c r="D10" s="59">
        <v>240</v>
      </c>
      <c r="E10" s="59">
        <v>632</v>
      </c>
      <c r="F10" s="59">
        <v>110</v>
      </c>
      <c r="G10" s="59">
        <v>19</v>
      </c>
      <c r="H10" s="59">
        <v>5296</v>
      </c>
      <c r="I10" s="59">
        <v>6665</v>
      </c>
    </row>
    <row r="11" spans="2:9" x14ac:dyDescent="0.3">
      <c r="B11" s="36" t="s">
        <v>16</v>
      </c>
      <c r="C11" s="59">
        <v>205</v>
      </c>
      <c r="D11" s="59">
        <v>332</v>
      </c>
      <c r="E11" s="59">
        <v>1041</v>
      </c>
      <c r="F11" s="59">
        <v>258</v>
      </c>
      <c r="G11" s="59">
        <v>137</v>
      </c>
      <c r="H11" s="59">
        <v>4409</v>
      </c>
      <c r="I11" s="59">
        <v>6382</v>
      </c>
    </row>
    <row r="12" spans="2:9" x14ac:dyDescent="0.3">
      <c r="B12" s="36" t="s">
        <v>17</v>
      </c>
      <c r="C12" s="59">
        <v>79</v>
      </c>
      <c r="D12" s="59">
        <v>229</v>
      </c>
      <c r="E12" s="59">
        <v>598</v>
      </c>
      <c r="F12" s="59">
        <v>591</v>
      </c>
      <c r="G12" s="59">
        <v>438</v>
      </c>
      <c r="H12" s="59">
        <v>5152</v>
      </c>
      <c r="I12" s="59">
        <v>7088</v>
      </c>
    </row>
    <row r="13" spans="2:9" x14ac:dyDescent="0.3">
      <c r="B13" s="36" t="s">
        <v>18</v>
      </c>
      <c r="C13" s="59">
        <v>477</v>
      </c>
      <c r="D13" s="59">
        <v>604</v>
      </c>
      <c r="E13" s="59">
        <v>399</v>
      </c>
      <c r="F13" s="59">
        <v>133</v>
      </c>
      <c r="G13" s="59">
        <v>230</v>
      </c>
      <c r="H13" s="59">
        <v>2926</v>
      </c>
      <c r="I13" s="59">
        <v>4768</v>
      </c>
    </row>
    <row r="14" spans="2:9" x14ac:dyDescent="0.3">
      <c r="B14" s="36" t="s">
        <v>19</v>
      </c>
      <c r="C14" s="59">
        <v>1349</v>
      </c>
      <c r="D14" s="59">
        <v>504</v>
      </c>
      <c r="E14" s="59">
        <v>251</v>
      </c>
      <c r="F14" s="59">
        <v>69</v>
      </c>
      <c r="G14" s="59" t="s">
        <v>87</v>
      </c>
      <c r="H14" s="59">
        <v>2336</v>
      </c>
      <c r="I14" s="59">
        <v>4509</v>
      </c>
    </row>
    <row r="15" spans="2:9" x14ac:dyDescent="0.3">
      <c r="B15" s="36" t="s">
        <v>20</v>
      </c>
      <c r="C15" s="59">
        <v>585</v>
      </c>
      <c r="D15" s="59">
        <v>289</v>
      </c>
      <c r="E15" s="59">
        <v>496</v>
      </c>
      <c r="F15" s="59">
        <v>526</v>
      </c>
      <c r="G15" s="59">
        <v>617</v>
      </c>
      <c r="H15" s="59">
        <v>13794</v>
      </c>
      <c r="I15" s="59">
        <v>16307</v>
      </c>
    </row>
    <row r="16" spans="2:9" x14ac:dyDescent="0.3">
      <c r="B16" s="36" t="s">
        <v>21</v>
      </c>
      <c r="C16" s="59">
        <v>186</v>
      </c>
      <c r="D16" s="59">
        <v>215</v>
      </c>
      <c r="E16" s="59">
        <v>4214</v>
      </c>
      <c r="F16" s="59">
        <v>1818</v>
      </c>
      <c r="G16" s="59">
        <v>1194</v>
      </c>
      <c r="H16" s="59">
        <v>17045</v>
      </c>
      <c r="I16" s="59">
        <v>24671</v>
      </c>
    </row>
    <row r="17" spans="2:9" x14ac:dyDescent="0.3">
      <c r="B17" s="36" t="s">
        <v>22</v>
      </c>
      <c r="C17" s="59">
        <v>4</v>
      </c>
      <c r="D17" s="59">
        <v>26</v>
      </c>
      <c r="E17" s="59">
        <v>190</v>
      </c>
      <c r="F17" s="59">
        <v>222</v>
      </c>
      <c r="G17" s="59">
        <v>74</v>
      </c>
      <c r="H17" s="59">
        <v>1709</v>
      </c>
      <c r="I17" s="59">
        <v>2225</v>
      </c>
    </row>
    <row r="18" spans="2:9" x14ac:dyDescent="0.3">
      <c r="B18" s="43" t="s">
        <v>6</v>
      </c>
      <c r="C18" s="44">
        <v>64289</v>
      </c>
      <c r="D18" s="44">
        <v>27299</v>
      </c>
      <c r="E18" s="44">
        <v>34678</v>
      </c>
      <c r="F18" s="44">
        <v>18951</v>
      </c>
      <c r="G18" s="44">
        <v>20659</v>
      </c>
      <c r="H18" s="44">
        <v>202488</v>
      </c>
      <c r="I18" s="44">
        <v>368364</v>
      </c>
    </row>
    <row r="19" spans="2:9" x14ac:dyDescent="0.3">
      <c r="B19" s="37" t="s">
        <v>5</v>
      </c>
    </row>
    <row r="20" spans="2:9" x14ac:dyDescent="0.3">
      <c r="B20" s="57"/>
    </row>
  </sheetData>
  <mergeCells count="4">
    <mergeCell ref="B1:I1"/>
    <mergeCell ref="B2:B3"/>
    <mergeCell ref="I2:I3"/>
    <mergeCell ref="C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2"/>
  <sheetViews>
    <sheetView zoomScale="130" zoomScaleNormal="130" workbookViewId="0">
      <selection activeCell="F3" sqref="F3"/>
    </sheetView>
  </sheetViews>
  <sheetFormatPr defaultRowHeight="14.4" x14ac:dyDescent="0.3"/>
  <cols>
    <col min="1" max="1" width="0.5546875" customWidth="1"/>
    <col min="2" max="2" width="28.77734375" customWidth="1"/>
    <col min="3" max="6" width="13.21875" customWidth="1"/>
    <col min="7" max="7" width="13.5546875" customWidth="1"/>
  </cols>
  <sheetData>
    <row r="1" spans="1:14" s="7" customFormat="1" ht="33" customHeight="1" x14ac:dyDescent="0.3">
      <c r="B1" s="90" t="s">
        <v>121</v>
      </c>
      <c r="C1" s="90"/>
      <c r="D1" s="90"/>
      <c r="E1" s="90"/>
      <c r="F1" s="90"/>
      <c r="G1" s="90"/>
      <c r="H1" s="60"/>
    </row>
    <row r="2" spans="1:14" s="8" customFormat="1" ht="21" customHeight="1" x14ac:dyDescent="0.3">
      <c r="A2" s="9"/>
      <c r="B2" s="91" t="s">
        <v>8</v>
      </c>
      <c r="C2" s="96" t="s">
        <v>82</v>
      </c>
      <c r="D2" s="96"/>
      <c r="E2" s="96"/>
      <c r="F2" s="96"/>
      <c r="G2" s="94" t="s">
        <v>90</v>
      </c>
      <c r="H2"/>
      <c r="I2" s="9"/>
      <c r="J2" s="9"/>
      <c r="K2" s="9"/>
      <c r="L2" s="9"/>
      <c r="M2" s="9"/>
      <c r="N2" s="9"/>
    </row>
    <row r="3" spans="1:14" s="8" customFormat="1" ht="40.950000000000003" customHeight="1" x14ac:dyDescent="0.3">
      <c r="B3" s="92"/>
      <c r="C3" s="68" t="s">
        <v>23</v>
      </c>
      <c r="D3" s="68" t="s">
        <v>24</v>
      </c>
      <c r="E3" s="68" t="s">
        <v>25</v>
      </c>
      <c r="F3" s="58" t="s">
        <v>153</v>
      </c>
      <c r="G3" s="95"/>
      <c r="H3"/>
    </row>
    <row r="4" spans="1:14" s="8" customFormat="1" x14ac:dyDescent="0.3">
      <c r="B4" s="39" t="s">
        <v>9</v>
      </c>
      <c r="C4" s="11">
        <v>162</v>
      </c>
      <c r="D4" s="11">
        <v>297</v>
      </c>
      <c r="E4" s="11">
        <v>2248</v>
      </c>
      <c r="F4" s="69">
        <v>2707</v>
      </c>
      <c r="G4" s="11">
        <v>57026</v>
      </c>
      <c r="H4"/>
    </row>
    <row r="5" spans="1:14" s="8" customFormat="1" x14ac:dyDescent="0.3">
      <c r="B5" s="37" t="s">
        <v>10</v>
      </c>
      <c r="C5" s="11">
        <v>315</v>
      </c>
      <c r="D5" s="11">
        <v>447</v>
      </c>
      <c r="E5" s="11">
        <v>6328</v>
      </c>
      <c r="F5" s="69">
        <v>7090</v>
      </c>
      <c r="G5" s="11">
        <v>118674</v>
      </c>
      <c r="H5"/>
    </row>
    <row r="6" spans="1:14" s="8" customFormat="1" x14ac:dyDescent="0.3">
      <c r="B6" s="37" t="s">
        <v>11</v>
      </c>
      <c r="C6" s="11">
        <v>1312</v>
      </c>
      <c r="D6" s="11">
        <v>1105</v>
      </c>
      <c r="E6" s="11">
        <v>3840</v>
      </c>
      <c r="F6" s="69">
        <v>6257</v>
      </c>
      <c r="G6" s="11">
        <v>60499</v>
      </c>
      <c r="H6"/>
    </row>
    <row r="7" spans="1:14" ht="12.75" customHeight="1" x14ac:dyDescent="0.3">
      <c r="A7" s="13"/>
      <c r="B7" s="36" t="s">
        <v>12</v>
      </c>
      <c r="C7" s="11">
        <v>138</v>
      </c>
      <c r="D7" s="11">
        <v>412</v>
      </c>
      <c r="E7" s="11">
        <v>1674</v>
      </c>
      <c r="F7" s="69">
        <v>2224</v>
      </c>
      <c r="G7" s="11">
        <v>12987</v>
      </c>
      <c r="I7" s="13"/>
      <c r="J7" s="13"/>
      <c r="K7" s="13"/>
      <c r="L7" s="13"/>
      <c r="M7" s="13"/>
      <c r="N7" s="13"/>
    </row>
    <row r="8" spans="1:14" ht="12.75" customHeight="1" x14ac:dyDescent="0.3">
      <c r="A8" s="14"/>
      <c r="B8" s="36" t="s">
        <v>13</v>
      </c>
      <c r="C8" s="11">
        <v>565</v>
      </c>
      <c r="D8" s="11">
        <v>1068</v>
      </c>
      <c r="E8" s="11">
        <v>1014</v>
      </c>
      <c r="F8" s="69">
        <v>2647</v>
      </c>
      <c r="G8" s="11">
        <v>11878</v>
      </c>
      <c r="I8" s="14"/>
      <c r="J8" s="14"/>
      <c r="K8" s="14"/>
      <c r="L8" s="14"/>
      <c r="M8" s="14"/>
      <c r="N8" s="14"/>
    </row>
    <row r="9" spans="1:14" ht="12.75" customHeight="1" x14ac:dyDescent="0.3">
      <c r="A9" s="14"/>
      <c r="B9" s="36" t="s">
        <v>14</v>
      </c>
      <c r="C9" s="11">
        <v>5254</v>
      </c>
      <c r="D9" s="11">
        <v>6551</v>
      </c>
      <c r="E9" s="11">
        <v>7479</v>
      </c>
      <c r="F9" s="69">
        <v>19284</v>
      </c>
      <c r="G9" s="11">
        <v>34679</v>
      </c>
      <c r="I9" s="14"/>
      <c r="J9" s="14"/>
      <c r="K9" s="14"/>
      <c r="L9" s="14"/>
      <c r="M9" s="14"/>
      <c r="N9" s="14"/>
    </row>
    <row r="10" spans="1:14" ht="12.75" customHeight="1" x14ac:dyDescent="0.3">
      <c r="B10" s="36" t="s">
        <v>15</v>
      </c>
      <c r="C10" s="11">
        <v>9</v>
      </c>
      <c r="D10" s="11">
        <v>2</v>
      </c>
      <c r="E10" s="11">
        <v>111</v>
      </c>
      <c r="F10" s="69">
        <v>122</v>
      </c>
      <c r="G10" s="11">
        <v>6665</v>
      </c>
    </row>
    <row r="11" spans="1:14" ht="12.75" customHeight="1" x14ac:dyDescent="0.3">
      <c r="B11" s="36" t="s">
        <v>16</v>
      </c>
      <c r="C11" s="11">
        <v>176</v>
      </c>
      <c r="D11" s="11">
        <v>571</v>
      </c>
      <c r="E11" s="11">
        <v>1562</v>
      </c>
      <c r="F11" s="69">
        <v>2309</v>
      </c>
      <c r="G11" s="11">
        <v>6382</v>
      </c>
    </row>
    <row r="12" spans="1:14" ht="12.75" customHeight="1" x14ac:dyDescent="0.3">
      <c r="B12" s="36" t="s">
        <v>17</v>
      </c>
      <c r="C12" s="11">
        <v>163</v>
      </c>
      <c r="D12" s="11">
        <v>485</v>
      </c>
      <c r="E12" s="11">
        <v>518</v>
      </c>
      <c r="F12" s="69">
        <v>1166</v>
      </c>
      <c r="G12" s="11">
        <v>7088</v>
      </c>
    </row>
    <row r="13" spans="1:14" ht="12.75" customHeight="1" x14ac:dyDescent="0.3">
      <c r="B13" s="36" t="s">
        <v>18</v>
      </c>
      <c r="C13" s="11">
        <v>193</v>
      </c>
      <c r="D13" s="11">
        <v>359</v>
      </c>
      <c r="E13" s="11">
        <v>790</v>
      </c>
      <c r="F13" s="69">
        <v>1342</v>
      </c>
      <c r="G13" s="11">
        <v>4768</v>
      </c>
    </row>
    <row r="14" spans="1:14" ht="12.75" customHeight="1" x14ac:dyDescent="0.3">
      <c r="B14" s="36" t="s">
        <v>19</v>
      </c>
      <c r="C14" s="11">
        <v>193</v>
      </c>
      <c r="D14" s="11">
        <v>738</v>
      </c>
      <c r="E14" s="11">
        <v>1053</v>
      </c>
      <c r="F14" s="69">
        <v>1984</v>
      </c>
      <c r="G14" s="11">
        <v>4509</v>
      </c>
    </row>
    <row r="15" spans="1:14" ht="12.75" customHeight="1" x14ac:dyDescent="0.3">
      <c r="B15" s="36" t="s">
        <v>20</v>
      </c>
      <c r="C15" s="11">
        <v>49</v>
      </c>
      <c r="D15" s="11">
        <v>130</v>
      </c>
      <c r="E15" s="11">
        <v>368</v>
      </c>
      <c r="F15" s="69">
        <v>547</v>
      </c>
      <c r="G15" s="11">
        <v>16307</v>
      </c>
    </row>
    <row r="16" spans="1:14" ht="12.75" customHeight="1" x14ac:dyDescent="0.3">
      <c r="B16" s="36" t="s">
        <v>21</v>
      </c>
      <c r="C16" s="11">
        <v>103</v>
      </c>
      <c r="D16" s="11">
        <v>145</v>
      </c>
      <c r="E16" s="11">
        <v>726</v>
      </c>
      <c r="F16" s="69">
        <v>974</v>
      </c>
      <c r="G16" s="11">
        <v>24671</v>
      </c>
    </row>
    <row r="17" spans="2:7" ht="12.75" customHeight="1" x14ac:dyDescent="0.3">
      <c r="B17" s="36" t="s">
        <v>22</v>
      </c>
      <c r="C17" s="11">
        <v>25</v>
      </c>
      <c r="D17" s="11">
        <v>21</v>
      </c>
      <c r="E17" s="11">
        <v>168</v>
      </c>
      <c r="F17" s="69">
        <v>214</v>
      </c>
      <c r="G17" s="11">
        <v>2225</v>
      </c>
    </row>
    <row r="18" spans="2:7" ht="12.75" customHeight="1" x14ac:dyDescent="0.3">
      <c r="B18" s="43" t="s">
        <v>6</v>
      </c>
      <c r="C18" s="15">
        <v>8658</v>
      </c>
      <c r="D18" s="15">
        <v>12332</v>
      </c>
      <c r="E18" s="15">
        <v>27878</v>
      </c>
      <c r="F18" s="70">
        <v>48868</v>
      </c>
      <c r="G18" s="15">
        <v>368364</v>
      </c>
    </row>
    <row r="19" spans="2:7" x14ac:dyDescent="0.3">
      <c r="B19" s="37" t="s">
        <v>5</v>
      </c>
    </row>
    <row r="20" spans="2:7" x14ac:dyDescent="0.3">
      <c r="B20" s="36"/>
    </row>
    <row r="22" spans="2:7" ht="42" customHeight="1" x14ac:dyDescent="0.3"/>
  </sheetData>
  <mergeCells count="4">
    <mergeCell ref="B2:B3"/>
    <mergeCell ref="G2:G3"/>
    <mergeCell ref="C2:F2"/>
    <mergeCell ref="B1:G1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2"/>
  <sheetViews>
    <sheetView zoomScale="140" zoomScaleNormal="140" workbookViewId="0">
      <selection activeCell="B13" sqref="B13"/>
    </sheetView>
  </sheetViews>
  <sheetFormatPr defaultColWidth="8.77734375" defaultRowHeight="12.75" customHeight="1" x14ac:dyDescent="0.3"/>
  <cols>
    <col min="1" max="1" width="0.77734375" style="1" customWidth="1"/>
    <col min="2" max="2" width="17.77734375" style="1" customWidth="1"/>
    <col min="3" max="6" width="14.5546875" style="1" customWidth="1"/>
    <col min="7" max="7" width="12.77734375" style="1" customWidth="1"/>
    <col min="8" max="16384" width="8.77734375" style="1"/>
  </cols>
  <sheetData>
    <row r="1" spans="2:7" ht="33" customHeight="1" x14ac:dyDescent="0.3">
      <c r="B1" s="90" t="s">
        <v>88</v>
      </c>
      <c r="C1" s="90"/>
      <c r="D1" s="90"/>
      <c r="E1" s="90"/>
      <c r="F1" s="90"/>
      <c r="G1" s="90"/>
    </row>
    <row r="2" spans="2:7" ht="21" customHeight="1" x14ac:dyDescent="0.3">
      <c r="B2" s="98" t="s">
        <v>44</v>
      </c>
      <c r="C2" s="96" t="s">
        <v>82</v>
      </c>
      <c r="D2" s="96"/>
      <c r="E2" s="96"/>
      <c r="F2" s="96"/>
      <c r="G2" s="94" t="s">
        <v>90</v>
      </c>
    </row>
    <row r="3" spans="2:7" ht="33" customHeight="1" x14ac:dyDescent="0.3">
      <c r="B3" s="99"/>
      <c r="C3" s="63" t="s">
        <v>23</v>
      </c>
      <c r="D3" s="63" t="s">
        <v>24</v>
      </c>
      <c r="E3" s="63" t="s">
        <v>25</v>
      </c>
      <c r="F3" s="58" t="s">
        <v>153</v>
      </c>
      <c r="G3" s="95"/>
    </row>
    <row r="4" spans="2:7" ht="12.75" customHeight="1" x14ac:dyDescent="0.2">
      <c r="B4" s="2" t="s">
        <v>45</v>
      </c>
      <c r="C4" s="3">
        <v>2049</v>
      </c>
      <c r="D4" s="3">
        <v>2298</v>
      </c>
      <c r="E4" s="3">
        <v>7433</v>
      </c>
      <c r="F4" s="3">
        <v>11780</v>
      </c>
      <c r="G4" s="3">
        <v>64289</v>
      </c>
    </row>
    <row r="5" spans="2:7" ht="12.75" customHeight="1" x14ac:dyDescent="0.2">
      <c r="B5" s="2" t="s">
        <v>46</v>
      </c>
      <c r="C5" s="3">
        <v>954</v>
      </c>
      <c r="D5" s="3">
        <v>985</v>
      </c>
      <c r="E5" s="3">
        <v>2914</v>
      </c>
      <c r="F5" s="3">
        <v>4853</v>
      </c>
      <c r="G5" s="3">
        <v>27299</v>
      </c>
    </row>
    <row r="6" spans="2:7" ht="12.75" customHeight="1" x14ac:dyDescent="0.2">
      <c r="B6" s="2" t="s">
        <v>47</v>
      </c>
      <c r="C6" s="3">
        <v>854</v>
      </c>
      <c r="D6" s="3">
        <v>1661</v>
      </c>
      <c r="E6" s="3">
        <v>2918</v>
      </c>
      <c r="F6" s="3">
        <v>5433</v>
      </c>
      <c r="G6" s="3">
        <v>34678</v>
      </c>
    </row>
    <row r="7" spans="2:7" ht="12.75" customHeight="1" x14ac:dyDescent="0.2">
      <c r="B7" s="2" t="s">
        <v>48</v>
      </c>
      <c r="C7" s="3">
        <v>263</v>
      </c>
      <c r="D7" s="3">
        <v>325</v>
      </c>
      <c r="E7" s="3">
        <v>1156</v>
      </c>
      <c r="F7" s="3">
        <v>1744</v>
      </c>
      <c r="G7" s="3">
        <v>18951</v>
      </c>
    </row>
    <row r="8" spans="2:7" ht="12.75" customHeight="1" x14ac:dyDescent="0.2">
      <c r="B8" s="2" t="s">
        <v>49</v>
      </c>
      <c r="C8" s="3">
        <v>921</v>
      </c>
      <c r="D8" s="3">
        <v>1715</v>
      </c>
      <c r="E8" s="3">
        <v>3643</v>
      </c>
      <c r="F8" s="3">
        <v>6279</v>
      </c>
      <c r="G8" s="3">
        <v>20659</v>
      </c>
    </row>
    <row r="9" spans="2:7" ht="12.75" customHeight="1" x14ac:dyDescent="0.2">
      <c r="B9" s="2" t="s">
        <v>50</v>
      </c>
      <c r="C9" s="3">
        <v>3617</v>
      </c>
      <c r="D9" s="3">
        <v>5348</v>
      </c>
      <c r="E9" s="3">
        <v>9813</v>
      </c>
      <c r="F9" s="3">
        <v>18778</v>
      </c>
      <c r="G9" s="3">
        <v>202488</v>
      </c>
    </row>
    <row r="10" spans="2:7" ht="13.2" customHeight="1" x14ac:dyDescent="0.2">
      <c r="B10" s="5" t="s">
        <v>7</v>
      </c>
      <c r="C10" s="61">
        <v>8658</v>
      </c>
      <c r="D10" s="61">
        <v>12332</v>
      </c>
      <c r="E10" s="61">
        <v>27878</v>
      </c>
      <c r="F10" s="61">
        <v>48868</v>
      </c>
      <c r="G10" s="61">
        <v>368364</v>
      </c>
    </row>
    <row r="11" spans="2:7" ht="15" customHeight="1" x14ac:dyDescent="0.2">
      <c r="B11" s="37" t="s">
        <v>5</v>
      </c>
    </row>
    <row r="12" spans="2:7" ht="12" customHeight="1" x14ac:dyDescent="0.3">
      <c r="B12" s="36"/>
    </row>
  </sheetData>
  <mergeCells count="4">
    <mergeCell ref="G2:G3"/>
    <mergeCell ref="B1:G1"/>
    <mergeCell ref="B2:B3"/>
    <mergeCell ref="C2:F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zoomScale="110" zoomScaleNormal="110" workbookViewId="0">
      <selection activeCell="B26" sqref="B26"/>
    </sheetView>
  </sheetViews>
  <sheetFormatPr defaultRowHeight="14.4" x14ac:dyDescent="0.3"/>
  <cols>
    <col min="1" max="1" width="0.77734375" customWidth="1"/>
    <col min="2" max="2" width="29.5546875" customWidth="1"/>
    <col min="3" max="7" width="8.77734375" customWidth="1"/>
    <col min="8" max="8" width="11.6640625" customWidth="1"/>
    <col min="9" max="9" width="9.5546875" customWidth="1"/>
    <col min="10" max="12" width="8.77734375" customWidth="1"/>
    <col min="13" max="13" width="10" customWidth="1"/>
    <col min="14" max="17" width="8.77734375" customWidth="1"/>
    <col min="18" max="18" width="8.77734375" style="45" customWidth="1"/>
  </cols>
  <sheetData>
    <row r="1" spans="2:19" s="7" customFormat="1" ht="33" customHeight="1" x14ac:dyDescent="0.3">
      <c r="B1" s="90" t="s">
        <v>133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2:19" ht="21" customHeight="1" x14ac:dyDescent="0.3">
      <c r="B2" s="91" t="s">
        <v>8</v>
      </c>
      <c r="C2" s="96" t="s">
        <v>43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S2" s="100" t="s">
        <v>122</v>
      </c>
    </row>
    <row r="3" spans="2:19" ht="67.2" x14ac:dyDescent="0.3">
      <c r="B3" s="92"/>
      <c r="C3" s="18" t="s">
        <v>26</v>
      </c>
      <c r="D3" s="18" t="s">
        <v>27</v>
      </c>
      <c r="E3" s="18" t="s">
        <v>28</v>
      </c>
      <c r="F3" s="18" t="s">
        <v>29</v>
      </c>
      <c r="G3" s="18" t="s">
        <v>30</v>
      </c>
      <c r="H3" s="18" t="s">
        <v>31</v>
      </c>
      <c r="I3" s="18" t="s">
        <v>32</v>
      </c>
      <c r="J3" s="18" t="s">
        <v>33</v>
      </c>
      <c r="K3" s="18" t="s">
        <v>34</v>
      </c>
      <c r="L3" s="18" t="s">
        <v>35</v>
      </c>
      <c r="M3" s="18" t="s">
        <v>36</v>
      </c>
      <c r="N3" s="19" t="s">
        <v>37</v>
      </c>
      <c r="O3" s="19" t="s">
        <v>38</v>
      </c>
      <c r="P3" s="19" t="s">
        <v>39</v>
      </c>
      <c r="Q3" s="19" t="s">
        <v>40</v>
      </c>
      <c r="R3" s="58" t="s">
        <v>153</v>
      </c>
      <c r="S3" s="101"/>
    </row>
    <row r="4" spans="2:19" ht="12.75" customHeight="1" x14ac:dyDescent="0.3">
      <c r="B4" s="39" t="s">
        <v>9</v>
      </c>
      <c r="C4" s="12">
        <v>918</v>
      </c>
      <c r="D4" s="12">
        <v>71</v>
      </c>
      <c r="E4" s="12">
        <v>1287</v>
      </c>
      <c r="F4" s="12">
        <v>755</v>
      </c>
      <c r="G4" s="12">
        <v>409</v>
      </c>
      <c r="H4" s="12">
        <v>41</v>
      </c>
      <c r="I4" s="12">
        <v>188</v>
      </c>
      <c r="J4" s="12">
        <v>532</v>
      </c>
      <c r="K4" s="12">
        <v>655</v>
      </c>
      <c r="L4" s="12">
        <v>475</v>
      </c>
      <c r="M4" s="12">
        <v>106</v>
      </c>
      <c r="N4" s="12">
        <v>97</v>
      </c>
      <c r="O4" s="12">
        <v>69</v>
      </c>
      <c r="P4" s="12">
        <v>69</v>
      </c>
      <c r="Q4" s="12">
        <v>213</v>
      </c>
      <c r="R4" s="69">
        <v>2707</v>
      </c>
      <c r="S4" s="12">
        <v>57026</v>
      </c>
    </row>
    <row r="5" spans="2:19" ht="12.75" customHeight="1" x14ac:dyDescent="0.3">
      <c r="B5" s="37" t="s">
        <v>10</v>
      </c>
      <c r="C5" s="11">
        <v>1247</v>
      </c>
      <c r="D5" s="11">
        <v>87</v>
      </c>
      <c r="E5" s="11">
        <v>4511</v>
      </c>
      <c r="F5" s="11">
        <v>1539</v>
      </c>
      <c r="G5" s="11">
        <v>627</v>
      </c>
      <c r="H5" s="11">
        <v>50</v>
      </c>
      <c r="I5" s="11">
        <v>812</v>
      </c>
      <c r="J5" s="11">
        <v>1334</v>
      </c>
      <c r="K5" s="11">
        <v>1503</v>
      </c>
      <c r="L5" s="11">
        <v>623</v>
      </c>
      <c r="M5" s="11">
        <v>980</v>
      </c>
      <c r="N5" s="11">
        <v>54</v>
      </c>
      <c r="O5" s="11">
        <v>5</v>
      </c>
      <c r="P5" s="11">
        <v>87</v>
      </c>
      <c r="Q5" s="11">
        <v>679</v>
      </c>
      <c r="R5" s="69">
        <v>7090</v>
      </c>
      <c r="S5" s="11">
        <v>118674</v>
      </c>
    </row>
    <row r="6" spans="2:19" ht="12.75" customHeight="1" x14ac:dyDescent="0.3">
      <c r="B6" s="37" t="s">
        <v>11</v>
      </c>
      <c r="C6" s="11">
        <v>1998</v>
      </c>
      <c r="D6" s="11">
        <v>306</v>
      </c>
      <c r="E6" s="11">
        <v>3196</v>
      </c>
      <c r="F6" s="11">
        <v>1161</v>
      </c>
      <c r="G6" s="11">
        <v>698</v>
      </c>
      <c r="H6" s="11">
        <v>143</v>
      </c>
      <c r="I6" s="11">
        <v>256</v>
      </c>
      <c r="J6" s="11">
        <v>1163</v>
      </c>
      <c r="K6" s="11">
        <v>1978</v>
      </c>
      <c r="L6" s="11">
        <v>354</v>
      </c>
      <c r="M6" s="11">
        <v>398</v>
      </c>
      <c r="N6" s="11">
        <v>208</v>
      </c>
      <c r="O6" s="11">
        <v>80</v>
      </c>
      <c r="P6" s="11">
        <v>306</v>
      </c>
      <c r="Q6" s="11">
        <v>1176</v>
      </c>
      <c r="R6" s="69">
        <v>6257</v>
      </c>
      <c r="S6" s="11">
        <v>60499</v>
      </c>
    </row>
    <row r="7" spans="2:19" ht="12.75" customHeight="1" x14ac:dyDescent="0.3">
      <c r="B7" s="36" t="s">
        <v>12</v>
      </c>
      <c r="C7" s="11">
        <v>702</v>
      </c>
      <c r="D7" s="11">
        <v>20</v>
      </c>
      <c r="E7" s="11">
        <v>684</v>
      </c>
      <c r="F7" s="11">
        <v>530</v>
      </c>
      <c r="G7" s="11">
        <v>110</v>
      </c>
      <c r="H7" s="11">
        <v>75</v>
      </c>
      <c r="I7" s="11">
        <v>113</v>
      </c>
      <c r="J7" s="11">
        <v>390</v>
      </c>
      <c r="K7" s="11">
        <v>1170</v>
      </c>
      <c r="L7" s="11">
        <v>303</v>
      </c>
      <c r="M7" s="11">
        <v>74</v>
      </c>
      <c r="N7" s="11">
        <v>86</v>
      </c>
      <c r="O7" s="11">
        <v>2</v>
      </c>
      <c r="P7" s="11">
        <v>123</v>
      </c>
      <c r="Q7" s="11">
        <v>199</v>
      </c>
      <c r="R7" s="69">
        <v>2224</v>
      </c>
      <c r="S7" s="11">
        <v>12987</v>
      </c>
    </row>
    <row r="8" spans="2:19" ht="12.75" customHeight="1" x14ac:dyDescent="0.3">
      <c r="B8" s="36" t="s">
        <v>13</v>
      </c>
      <c r="C8" s="11">
        <v>385</v>
      </c>
      <c r="D8" s="11">
        <v>112</v>
      </c>
      <c r="E8" s="11">
        <v>1249</v>
      </c>
      <c r="F8" s="11">
        <v>610</v>
      </c>
      <c r="G8" s="11">
        <v>340</v>
      </c>
      <c r="H8" s="11">
        <v>200</v>
      </c>
      <c r="I8" s="11">
        <v>122</v>
      </c>
      <c r="J8" s="11">
        <v>559</v>
      </c>
      <c r="K8" s="11">
        <v>324</v>
      </c>
      <c r="L8" s="11">
        <v>79</v>
      </c>
      <c r="M8" s="11">
        <v>150</v>
      </c>
      <c r="N8" s="11">
        <v>56</v>
      </c>
      <c r="O8" s="11">
        <v>44</v>
      </c>
      <c r="P8" s="11">
        <v>1123</v>
      </c>
      <c r="Q8" s="11">
        <v>573</v>
      </c>
      <c r="R8" s="69">
        <v>2647</v>
      </c>
      <c r="S8" s="11">
        <v>11878</v>
      </c>
    </row>
    <row r="9" spans="2:19" ht="12.75" customHeight="1" x14ac:dyDescent="0.3">
      <c r="B9" s="36" t="s">
        <v>14</v>
      </c>
      <c r="C9" s="11">
        <v>5481</v>
      </c>
      <c r="D9" s="11">
        <v>2422</v>
      </c>
      <c r="E9" s="11">
        <v>10633</v>
      </c>
      <c r="F9" s="11">
        <v>5623</v>
      </c>
      <c r="G9" s="11">
        <v>3459</v>
      </c>
      <c r="H9" s="11">
        <v>1773</v>
      </c>
      <c r="I9" s="11">
        <v>1261</v>
      </c>
      <c r="J9" s="11">
        <v>5324</v>
      </c>
      <c r="K9" s="11">
        <v>5321</v>
      </c>
      <c r="L9" s="11">
        <v>2270</v>
      </c>
      <c r="M9" s="11">
        <v>2076</v>
      </c>
      <c r="N9" s="11">
        <v>1376</v>
      </c>
      <c r="O9" s="11">
        <v>106</v>
      </c>
      <c r="P9" s="11">
        <v>2911</v>
      </c>
      <c r="Q9" s="11">
        <v>3771</v>
      </c>
      <c r="R9" s="69">
        <v>19284</v>
      </c>
      <c r="S9" s="11">
        <v>34679</v>
      </c>
    </row>
    <row r="10" spans="2:19" ht="12.75" customHeight="1" x14ac:dyDescent="0.3">
      <c r="B10" s="36" t="s">
        <v>15</v>
      </c>
      <c r="C10" s="11">
        <v>63</v>
      </c>
      <c r="D10" s="11">
        <v>13</v>
      </c>
      <c r="E10" s="11">
        <v>79</v>
      </c>
      <c r="F10" s="11">
        <v>28</v>
      </c>
      <c r="G10" s="11">
        <v>8</v>
      </c>
      <c r="H10" s="11">
        <v>9</v>
      </c>
      <c r="I10" s="11">
        <v>1</v>
      </c>
      <c r="J10" s="11">
        <v>7</v>
      </c>
      <c r="K10" s="11">
        <v>11</v>
      </c>
      <c r="L10" s="11">
        <v>9</v>
      </c>
      <c r="M10" s="11">
        <v>1</v>
      </c>
      <c r="N10" s="11">
        <v>6</v>
      </c>
      <c r="O10" s="11">
        <v>3</v>
      </c>
      <c r="P10" s="11">
        <v>23</v>
      </c>
      <c r="Q10" s="11">
        <v>35</v>
      </c>
      <c r="R10" s="69">
        <v>122</v>
      </c>
      <c r="S10" s="11">
        <v>6665</v>
      </c>
    </row>
    <row r="11" spans="2:19" ht="12.75" customHeight="1" x14ac:dyDescent="0.3">
      <c r="B11" s="36" t="s">
        <v>16</v>
      </c>
      <c r="C11" s="11">
        <v>848</v>
      </c>
      <c r="D11" s="11">
        <v>237</v>
      </c>
      <c r="E11" s="11">
        <v>1471</v>
      </c>
      <c r="F11" s="11">
        <v>753</v>
      </c>
      <c r="G11" s="11">
        <v>500</v>
      </c>
      <c r="H11" s="11">
        <v>548</v>
      </c>
      <c r="I11" s="11">
        <v>84</v>
      </c>
      <c r="J11" s="11">
        <v>395</v>
      </c>
      <c r="K11" s="11">
        <v>650</v>
      </c>
      <c r="L11" s="11">
        <v>319</v>
      </c>
      <c r="M11" s="11">
        <v>99</v>
      </c>
      <c r="N11" s="11">
        <v>387</v>
      </c>
      <c r="O11" s="11">
        <v>5</v>
      </c>
      <c r="P11" s="11">
        <v>38</v>
      </c>
      <c r="Q11" s="11">
        <v>71</v>
      </c>
      <c r="R11" s="69">
        <v>2309</v>
      </c>
      <c r="S11" s="11">
        <v>6382</v>
      </c>
    </row>
    <row r="12" spans="2:19" ht="12.75" customHeight="1" x14ac:dyDescent="0.3">
      <c r="B12" s="36" t="s">
        <v>17</v>
      </c>
      <c r="C12" s="11">
        <v>422</v>
      </c>
      <c r="D12" s="11">
        <v>153</v>
      </c>
      <c r="E12" s="11">
        <v>576</v>
      </c>
      <c r="F12" s="11">
        <v>343</v>
      </c>
      <c r="G12" s="11">
        <v>131</v>
      </c>
      <c r="H12" s="11">
        <v>133</v>
      </c>
      <c r="I12" s="11">
        <v>119</v>
      </c>
      <c r="J12" s="11">
        <v>476</v>
      </c>
      <c r="K12" s="11">
        <v>190</v>
      </c>
      <c r="L12" s="11">
        <v>273</v>
      </c>
      <c r="M12" s="11">
        <v>285</v>
      </c>
      <c r="N12" s="11">
        <v>67</v>
      </c>
      <c r="O12" s="11">
        <v>39</v>
      </c>
      <c r="P12" s="11">
        <v>137</v>
      </c>
      <c r="Q12" s="11">
        <v>333</v>
      </c>
      <c r="R12" s="69">
        <v>1166</v>
      </c>
      <c r="S12" s="11">
        <v>7088</v>
      </c>
    </row>
    <row r="13" spans="2:19" ht="12.75" customHeight="1" x14ac:dyDescent="0.3">
      <c r="B13" s="36" t="s">
        <v>18</v>
      </c>
      <c r="C13" s="11">
        <v>544</v>
      </c>
      <c r="D13" s="11">
        <v>123</v>
      </c>
      <c r="E13" s="11">
        <v>671</v>
      </c>
      <c r="F13" s="11">
        <v>380</v>
      </c>
      <c r="G13" s="11">
        <v>151</v>
      </c>
      <c r="H13" s="11">
        <v>36</v>
      </c>
      <c r="I13" s="11">
        <v>104</v>
      </c>
      <c r="J13" s="11">
        <v>304</v>
      </c>
      <c r="K13" s="11">
        <v>370</v>
      </c>
      <c r="L13" s="11">
        <v>144</v>
      </c>
      <c r="M13" s="11">
        <v>186</v>
      </c>
      <c r="N13" s="11">
        <v>61</v>
      </c>
      <c r="O13" s="11">
        <v>180</v>
      </c>
      <c r="P13" s="11">
        <v>350</v>
      </c>
      <c r="Q13" s="11">
        <v>297</v>
      </c>
      <c r="R13" s="69">
        <v>1342</v>
      </c>
      <c r="S13" s="11">
        <v>4768</v>
      </c>
    </row>
    <row r="14" spans="2:19" ht="12.75" customHeight="1" x14ac:dyDescent="0.3">
      <c r="B14" s="36" t="s">
        <v>19</v>
      </c>
      <c r="C14" s="11">
        <v>1191</v>
      </c>
      <c r="D14" s="11">
        <v>435</v>
      </c>
      <c r="E14" s="11">
        <v>562</v>
      </c>
      <c r="F14" s="11">
        <v>365</v>
      </c>
      <c r="G14" s="11">
        <v>60</v>
      </c>
      <c r="H14" s="11">
        <v>54</v>
      </c>
      <c r="I14" s="11">
        <v>19</v>
      </c>
      <c r="J14" s="11">
        <v>533</v>
      </c>
      <c r="K14" s="11">
        <v>1391</v>
      </c>
      <c r="L14" s="11">
        <v>299</v>
      </c>
      <c r="M14" s="11">
        <v>357</v>
      </c>
      <c r="N14" s="11">
        <v>111</v>
      </c>
      <c r="O14" s="11">
        <v>290</v>
      </c>
      <c r="P14" s="11">
        <v>220</v>
      </c>
      <c r="Q14" s="11">
        <v>132</v>
      </c>
      <c r="R14" s="69">
        <v>1984</v>
      </c>
      <c r="S14" s="11">
        <v>4509</v>
      </c>
    </row>
    <row r="15" spans="2:19" ht="12.75" customHeight="1" x14ac:dyDescent="0.3">
      <c r="B15" s="36" t="s">
        <v>20</v>
      </c>
      <c r="C15" s="11">
        <v>379</v>
      </c>
      <c r="D15" s="11">
        <v>183</v>
      </c>
      <c r="E15" s="11">
        <v>145</v>
      </c>
      <c r="F15" s="11">
        <v>91</v>
      </c>
      <c r="G15" s="11">
        <v>29</v>
      </c>
      <c r="H15" s="11">
        <v>34</v>
      </c>
      <c r="I15" s="11">
        <v>52</v>
      </c>
      <c r="J15" s="11">
        <v>175</v>
      </c>
      <c r="K15" s="11">
        <v>104</v>
      </c>
      <c r="L15" s="11">
        <v>87</v>
      </c>
      <c r="M15" s="11">
        <v>34</v>
      </c>
      <c r="N15" s="11">
        <v>27</v>
      </c>
      <c r="O15" s="11">
        <v>24</v>
      </c>
      <c r="P15" s="11">
        <v>57</v>
      </c>
      <c r="Q15" s="11">
        <v>99</v>
      </c>
      <c r="R15" s="69">
        <v>547</v>
      </c>
      <c r="S15" s="11">
        <v>16307</v>
      </c>
    </row>
    <row r="16" spans="2:19" ht="12.75" customHeight="1" x14ac:dyDescent="0.3">
      <c r="B16" s="36" t="s">
        <v>21</v>
      </c>
      <c r="C16" s="11">
        <v>692</v>
      </c>
      <c r="D16" s="11">
        <v>79</v>
      </c>
      <c r="E16" s="11">
        <v>245</v>
      </c>
      <c r="F16" s="11">
        <v>125</v>
      </c>
      <c r="G16" s="11">
        <v>58</v>
      </c>
      <c r="H16" s="11">
        <v>31</v>
      </c>
      <c r="I16" s="11">
        <v>14</v>
      </c>
      <c r="J16" s="11">
        <v>119</v>
      </c>
      <c r="K16" s="11">
        <v>140</v>
      </c>
      <c r="L16" s="11">
        <v>121</v>
      </c>
      <c r="M16" s="11">
        <v>122</v>
      </c>
      <c r="N16" s="11">
        <v>12</v>
      </c>
      <c r="O16" s="11">
        <v>35</v>
      </c>
      <c r="P16" s="11">
        <v>95</v>
      </c>
      <c r="Q16" s="11">
        <v>255</v>
      </c>
      <c r="R16" s="69">
        <v>974</v>
      </c>
      <c r="S16" s="11">
        <v>24671</v>
      </c>
    </row>
    <row r="17" spans="1:19" ht="12.75" customHeight="1" x14ac:dyDescent="0.3">
      <c r="B17" s="36" t="s">
        <v>22</v>
      </c>
      <c r="C17" s="11">
        <v>112</v>
      </c>
      <c r="D17" s="11">
        <v>18</v>
      </c>
      <c r="E17" s="11">
        <v>33</v>
      </c>
      <c r="F17" s="11">
        <v>51</v>
      </c>
      <c r="G17" s="11">
        <v>8</v>
      </c>
      <c r="H17" s="11">
        <v>26</v>
      </c>
      <c r="I17" s="11">
        <v>4</v>
      </c>
      <c r="J17" s="11">
        <v>18</v>
      </c>
      <c r="K17" s="11">
        <v>41</v>
      </c>
      <c r="L17" s="11">
        <v>9</v>
      </c>
      <c r="M17" s="11">
        <v>14</v>
      </c>
      <c r="N17" s="11">
        <v>9</v>
      </c>
      <c r="O17" s="11" t="s">
        <v>87</v>
      </c>
      <c r="P17" s="11">
        <v>29</v>
      </c>
      <c r="Q17" s="11">
        <v>11</v>
      </c>
      <c r="R17" s="69">
        <v>214</v>
      </c>
      <c r="S17" s="11">
        <v>2225</v>
      </c>
    </row>
    <row r="18" spans="1:19" ht="12.75" customHeight="1" x14ac:dyDescent="0.3">
      <c r="B18" s="38" t="s">
        <v>7</v>
      </c>
      <c r="C18" s="15">
        <v>14982</v>
      </c>
      <c r="D18" s="15">
        <v>4257</v>
      </c>
      <c r="E18" s="15">
        <v>25339</v>
      </c>
      <c r="F18" s="15">
        <v>12355</v>
      </c>
      <c r="G18" s="15">
        <v>6588</v>
      </c>
      <c r="H18" s="15">
        <v>3153</v>
      </c>
      <c r="I18" s="15">
        <v>3148</v>
      </c>
      <c r="J18" s="15">
        <v>11330</v>
      </c>
      <c r="K18" s="15">
        <v>13849</v>
      </c>
      <c r="L18" s="15">
        <v>5366</v>
      </c>
      <c r="M18" s="15">
        <v>4884</v>
      </c>
      <c r="N18" s="15">
        <v>2557</v>
      </c>
      <c r="O18" s="15">
        <v>881</v>
      </c>
      <c r="P18" s="15">
        <v>5567</v>
      </c>
      <c r="Q18" s="15">
        <v>7845</v>
      </c>
      <c r="R18" s="70">
        <v>48868</v>
      </c>
      <c r="S18" s="15">
        <v>368364</v>
      </c>
    </row>
    <row r="19" spans="1:19" s="35" customFormat="1" ht="9.6" x14ac:dyDescent="0.2">
      <c r="A19" s="16"/>
      <c r="B19" s="2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9" s="16" customFormat="1" ht="11.25" customHeight="1" x14ac:dyDescent="0.3">
      <c r="B20" s="36" t="s">
        <v>5</v>
      </c>
      <c r="R20" s="23"/>
    </row>
    <row r="21" spans="1:19" s="16" customFormat="1" ht="12" customHeight="1" x14ac:dyDescent="0.3">
      <c r="B21" s="57" t="s">
        <v>81</v>
      </c>
    </row>
    <row r="22" spans="1:19" x14ac:dyDescent="0.3">
      <c r="B22" s="36" t="s">
        <v>41</v>
      </c>
    </row>
    <row r="23" spans="1:19" x14ac:dyDescent="0.3">
      <c r="B23" s="36" t="s">
        <v>164</v>
      </c>
    </row>
    <row r="24" spans="1:19" x14ac:dyDescent="0.3">
      <c r="B24" s="36" t="s">
        <v>42</v>
      </c>
      <c r="K24" s="6"/>
    </row>
    <row r="25" spans="1:19" x14ac:dyDescent="0.3">
      <c r="K25" s="6"/>
    </row>
    <row r="26" spans="1:19" x14ac:dyDescent="0.3">
      <c r="K26" s="6"/>
    </row>
    <row r="27" spans="1:19" x14ac:dyDescent="0.3">
      <c r="K27" s="6"/>
    </row>
    <row r="28" spans="1:19" x14ac:dyDescent="0.3">
      <c r="K28" s="6"/>
    </row>
    <row r="29" spans="1:19" x14ac:dyDescent="0.3">
      <c r="K29" s="6"/>
    </row>
    <row r="30" spans="1:19" x14ac:dyDescent="0.3">
      <c r="K30" s="6"/>
    </row>
    <row r="31" spans="1:19" x14ac:dyDescent="0.3">
      <c r="K31" s="6"/>
    </row>
    <row r="32" spans="1:19" x14ac:dyDescent="0.3">
      <c r="K32" s="6"/>
    </row>
    <row r="33" spans="11:11" x14ac:dyDescent="0.3">
      <c r="K33" s="6"/>
    </row>
    <row r="34" spans="11:11" x14ac:dyDescent="0.3">
      <c r="K34" s="6"/>
    </row>
    <row r="35" spans="11:11" x14ac:dyDescent="0.3">
      <c r="K35" s="6"/>
    </row>
    <row r="36" spans="11:11" x14ac:dyDescent="0.3">
      <c r="K36" s="6"/>
    </row>
  </sheetData>
  <mergeCells count="4">
    <mergeCell ref="B1:R1"/>
    <mergeCell ref="B2:B3"/>
    <mergeCell ref="C2:Q2"/>
    <mergeCell ref="S2:S3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7"/>
  <sheetViews>
    <sheetView zoomScale="140" zoomScaleNormal="140" workbookViewId="0">
      <selection activeCell="B11" sqref="B11"/>
    </sheetView>
  </sheetViews>
  <sheetFormatPr defaultRowHeight="14.4" x14ac:dyDescent="0.3"/>
  <cols>
    <col min="1" max="1" width="1.21875" customWidth="1"/>
    <col min="2" max="2" width="28.77734375" customWidth="1"/>
    <col min="3" max="6" width="14.5546875" customWidth="1"/>
    <col min="7" max="7" width="11.5546875" customWidth="1"/>
    <col min="11" max="11" width="26.5546875" customWidth="1"/>
  </cols>
  <sheetData>
    <row r="1" spans="2:7" s="1" customFormat="1" ht="33" customHeight="1" x14ac:dyDescent="0.3">
      <c r="B1" s="90" t="s">
        <v>134</v>
      </c>
      <c r="C1" s="90"/>
      <c r="D1" s="90"/>
      <c r="E1" s="90"/>
      <c r="F1" s="90"/>
      <c r="G1" s="90"/>
    </row>
    <row r="2" spans="2:7" ht="21" customHeight="1" x14ac:dyDescent="0.3">
      <c r="B2" s="91" t="s">
        <v>0</v>
      </c>
      <c r="C2" s="93" t="s">
        <v>117</v>
      </c>
      <c r="D2" s="93"/>
      <c r="E2" s="93"/>
      <c r="F2" s="93"/>
      <c r="G2" s="100" t="s">
        <v>90</v>
      </c>
    </row>
    <row r="3" spans="2:7" ht="36.6" customHeight="1" x14ac:dyDescent="0.3">
      <c r="B3" s="92" t="s">
        <v>0</v>
      </c>
      <c r="C3" s="54" t="s">
        <v>165</v>
      </c>
      <c r="D3" s="54" t="s">
        <v>166</v>
      </c>
      <c r="E3" s="55" t="s">
        <v>167</v>
      </c>
      <c r="F3" s="62" t="s">
        <v>118</v>
      </c>
      <c r="G3" s="101"/>
    </row>
    <row r="4" spans="2:7" x14ac:dyDescent="0.3">
      <c r="B4" s="26" t="s">
        <v>2</v>
      </c>
      <c r="C4" s="11">
        <v>103603.86963784618</v>
      </c>
      <c r="D4" s="11">
        <v>112789.75261720286</v>
      </c>
      <c r="E4" s="11">
        <v>36654.493414646269</v>
      </c>
      <c r="F4" s="69">
        <f>SUM(C4:E4)</f>
        <v>253048.11566969531</v>
      </c>
      <c r="G4" s="11">
        <v>314172</v>
      </c>
    </row>
    <row r="5" spans="2:7" x14ac:dyDescent="0.3">
      <c r="B5" s="27" t="s">
        <v>3</v>
      </c>
      <c r="C5" s="11">
        <v>7444.7212078270468</v>
      </c>
      <c r="D5" s="11">
        <v>2717.4901520281646</v>
      </c>
      <c r="E5" s="11">
        <v>2820.8866363448092</v>
      </c>
      <c r="F5" s="69">
        <f>SUM(C5:E5)</f>
        <v>12983.09799620002</v>
      </c>
      <c r="G5" s="11">
        <v>14344</v>
      </c>
    </row>
    <row r="6" spans="2:7" x14ac:dyDescent="0.3">
      <c r="B6" s="27" t="s">
        <v>4</v>
      </c>
      <c r="C6" s="11">
        <v>5140.1584006731573</v>
      </c>
      <c r="D6" s="11">
        <v>1263.9951850914208</v>
      </c>
      <c r="E6" s="11">
        <v>1614.4410328058252</v>
      </c>
      <c r="F6" s="69">
        <f>SUM(C6:E6)</f>
        <v>8018.5946185704033</v>
      </c>
      <c r="G6" s="11">
        <v>8886</v>
      </c>
    </row>
    <row r="7" spans="2:7" x14ac:dyDescent="0.3">
      <c r="B7" s="27" t="s">
        <v>152</v>
      </c>
      <c r="C7" s="11">
        <v>15748.092499208258</v>
      </c>
      <c r="D7" s="11">
        <v>6567.8323266297575</v>
      </c>
      <c r="E7" s="11">
        <v>3209.0322352330022</v>
      </c>
      <c r="F7" s="69">
        <f>SUM(C7:E7)</f>
        <v>25524.957061071022</v>
      </c>
      <c r="G7" s="11">
        <v>30961</v>
      </c>
    </row>
    <row r="8" spans="2:7" ht="15" customHeight="1" x14ac:dyDescent="0.3">
      <c r="B8" s="43" t="s">
        <v>6</v>
      </c>
      <c r="C8" s="15">
        <v>131936.84174555464</v>
      </c>
      <c r="D8" s="15">
        <f>SUM(D4:D7)</f>
        <v>123339.0702809522</v>
      </c>
      <c r="E8" s="15">
        <f>SUM(E4:E7)</f>
        <v>44298.853319029906</v>
      </c>
      <c r="F8" s="70">
        <f>SUM(C8:E8)</f>
        <v>299574.76534553675</v>
      </c>
      <c r="G8" s="15">
        <v>368364</v>
      </c>
    </row>
    <row r="9" spans="2:7" x14ac:dyDescent="0.3">
      <c r="B9" s="37" t="s">
        <v>5</v>
      </c>
    </row>
    <row r="12" spans="2:7" x14ac:dyDescent="0.3">
      <c r="F12" s="89"/>
    </row>
    <row r="13" spans="2:7" x14ac:dyDescent="0.3">
      <c r="F13" s="74"/>
    </row>
    <row r="14" spans="2:7" x14ac:dyDescent="0.3">
      <c r="F14" s="6"/>
    </row>
    <row r="15" spans="2:7" x14ac:dyDescent="0.3">
      <c r="F15" s="74"/>
    </row>
    <row r="17" spans="6:6" x14ac:dyDescent="0.3">
      <c r="F17" s="6"/>
    </row>
  </sheetData>
  <mergeCells count="4">
    <mergeCell ref="B2:B3"/>
    <mergeCell ref="C2:F2"/>
    <mergeCell ref="G2:G3"/>
    <mergeCell ref="B1:G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9"/>
  <sheetViews>
    <sheetView zoomScale="120" zoomScaleNormal="120" workbookViewId="0">
      <selection activeCell="J22" sqref="J22"/>
    </sheetView>
  </sheetViews>
  <sheetFormatPr defaultRowHeight="14.4" x14ac:dyDescent="0.3"/>
  <cols>
    <col min="1" max="1" width="0.77734375" customWidth="1"/>
    <col min="2" max="2" width="28.21875" style="78" customWidth="1"/>
    <col min="3" max="6" width="14.5546875" customWidth="1"/>
    <col min="7" max="7" width="12.88671875" customWidth="1"/>
    <col min="8" max="16" width="9.21875" customWidth="1"/>
    <col min="17" max="17" width="8.77734375" style="10"/>
  </cols>
  <sheetData>
    <row r="1" spans="2:17" s="7" customFormat="1" ht="33" customHeight="1" x14ac:dyDescent="0.3">
      <c r="B1" s="90" t="s">
        <v>135</v>
      </c>
      <c r="C1" s="90"/>
      <c r="D1" s="90"/>
      <c r="E1" s="90"/>
      <c r="F1" s="90"/>
      <c r="G1" s="90"/>
      <c r="H1" s="82"/>
      <c r="I1" s="82"/>
      <c r="J1" s="82"/>
      <c r="K1" s="82"/>
      <c r="L1" s="82"/>
      <c r="M1" s="82"/>
      <c r="N1" s="82"/>
      <c r="O1" s="82"/>
      <c r="P1" s="82"/>
      <c r="Q1" s="22"/>
    </row>
    <row r="2" spans="2:17" ht="21" customHeight="1" x14ac:dyDescent="0.3">
      <c r="B2" s="91" t="s">
        <v>59</v>
      </c>
      <c r="C2" s="93" t="s">
        <v>117</v>
      </c>
      <c r="D2" s="93"/>
      <c r="E2" s="93"/>
      <c r="F2" s="93"/>
      <c r="G2" s="94" t="s">
        <v>90</v>
      </c>
      <c r="J2" s="6"/>
    </row>
    <row r="3" spans="2:17" ht="49.05" customHeight="1" x14ac:dyDescent="0.3">
      <c r="B3" s="102"/>
      <c r="C3" s="54" t="s">
        <v>165</v>
      </c>
      <c r="D3" s="54" t="s">
        <v>166</v>
      </c>
      <c r="E3" s="55" t="s">
        <v>167</v>
      </c>
      <c r="F3" s="62" t="s">
        <v>118</v>
      </c>
      <c r="G3" s="95"/>
      <c r="J3" s="6"/>
    </row>
    <row r="4" spans="2:17" x14ac:dyDescent="0.3">
      <c r="B4" s="27" t="s">
        <v>9</v>
      </c>
      <c r="C4" s="23">
        <v>19368.445982235557</v>
      </c>
      <c r="D4" s="23">
        <v>21175.329980002454</v>
      </c>
      <c r="E4" s="23">
        <v>5886.1017750565334</v>
      </c>
      <c r="F4" s="76">
        <f t="shared" ref="F4:F18" si="0">SUM(C4:E4)</f>
        <v>46429.877737294548</v>
      </c>
      <c r="G4" s="11">
        <v>57026</v>
      </c>
      <c r="J4" s="6"/>
    </row>
    <row r="5" spans="2:17" x14ac:dyDescent="0.3">
      <c r="B5" s="27" t="s">
        <v>10</v>
      </c>
      <c r="C5" s="23">
        <v>31543.41931698261</v>
      </c>
      <c r="D5" s="23">
        <v>50252.36419720819</v>
      </c>
      <c r="E5" s="23">
        <v>9805.6843314251619</v>
      </c>
      <c r="F5" s="76">
        <f t="shared" si="0"/>
        <v>91601.46784561596</v>
      </c>
      <c r="G5" s="11">
        <v>118674</v>
      </c>
      <c r="J5" s="6"/>
    </row>
    <row r="6" spans="2:17" x14ac:dyDescent="0.3">
      <c r="B6" s="27" t="s">
        <v>11</v>
      </c>
      <c r="C6" s="23">
        <v>18506.907215927553</v>
      </c>
      <c r="D6" s="23">
        <v>21467.529305546403</v>
      </c>
      <c r="E6" s="23">
        <v>5187.9454732453914</v>
      </c>
      <c r="F6" s="76">
        <f t="shared" si="0"/>
        <v>45162.381994719341</v>
      </c>
      <c r="G6" s="11">
        <v>60499</v>
      </c>
    </row>
    <row r="7" spans="2:17" x14ac:dyDescent="0.3">
      <c r="B7" s="27" t="s">
        <v>12</v>
      </c>
      <c r="C7" s="23">
        <v>7413.838986283261</v>
      </c>
      <c r="D7" s="23">
        <v>2287.192162163607</v>
      </c>
      <c r="E7" s="23">
        <v>2512.1397336321343</v>
      </c>
      <c r="F7" s="76">
        <f t="shared" si="0"/>
        <v>12213.170882079001</v>
      </c>
      <c r="G7" s="11">
        <v>12987</v>
      </c>
      <c r="J7" s="6"/>
    </row>
    <row r="8" spans="2:17" x14ac:dyDescent="0.3">
      <c r="B8" s="27" t="s">
        <v>56</v>
      </c>
      <c r="C8" s="23">
        <v>5232.7601177146498</v>
      </c>
      <c r="D8" s="23">
        <v>3691.2087587071865</v>
      </c>
      <c r="E8" s="23">
        <v>1990.4735094063235</v>
      </c>
      <c r="F8" s="76">
        <f t="shared" si="0"/>
        <v>10914.442385828161</v>
      </c>
      <c r="G8" s="11">
        <v>11878</v>
      </c>
      <c r="J8" s="6"/>
    </row>
    <row r="9" spans="2:17" x14ac:dyDescent="0.3">
      <c r="B9" s="27" t="s">
        <v>14</v>
      </c>
      <c r="C9" s="23">
        <v>16423.699002950583</v>
      </c>
      <c r="D9" s="23">
        <v>8828.4883020559937</v>
      </c>
      <c r="E9" s="23">
        <v>5925.7928697716443</v>
      </c>
      <c r="F9" s="76">
        <f t="shared" si="0"/>
        <v>31177.980174778222</v>
      </c>
      <c r="G9" s="11">
        <v>34679</v>
      </c>
      <c r="J9" s="6"/>
    </row>
    <row r="10" spans="2:17" x14ac:dyDescent="0.3">
      <c r="B10" s="27" t="s">
        <v>15</v>
      </c>
      <c r="C10" s="23">
        <v>2022.5720123373515</v>
      </c>
      <c r="D10" s="23">
        <v>2754.8981058919007</v>
      </c>
      <c r="E10" s="23">
        <v>734.94893089420111</v>
      </c>
      <c r="F10" s="76">
        <f t="shared" si="0"/>
        <v>5512.4190491234531</v>
      </c>
      <c r="G10" s="11">
        <v>6665</v>
      </c>
      <c r="J10" s="6"/>
    </row>
    <row r="11" spans="2:17" x14ac:dyDescent="0.3">
      <c r="B11" s="27" t="s">
        <v>16</v>
      </c>
      <c r="C11" s="23">
        <v>3411.3114339708195</v>
      </c>
      <c r="D11" s="23">
        <v>1411.8972474440138</v>
      </c>
      <c r="E11" s="23">
        <v>905.60946391877815</v>
      </c>
      <c r="F11" s="76">
        <f t="shared" si="0"/>
        <v>5728.818145333611</v>
      </c>
      <c r="G11" s="11">
        <v>6382</v>
      </c>
      <c r="J11" s="6"/>
    </row>
    <row r="12" spans="2:17" x14ac:dyDescent="0.3">
      <c r="B12" s="27" t="s">
        <v>17</v>
      </c>
      <c r="C12" s="23">
        <v>3287.8863591387717</v>
      </c>
      <c r="D12" s="23">
        <v>1796.176512894672</v>
      </c>
      <c r="E12" s="23">
        <v>1093.3710093221193</v>
      </c>
      <c r="F12" s="76">
        <f t="shared" si="0"/>
        <v>6177.4338813555623</v>
      </c>
      <c r="G12" s="11">
        <v>7088</v>
      </c>
      <c r="J12" s="6"/>
    </row>
    <row r="13" spans="2:17" x14ac:dyDescent="0.3">
      <c r="B13" s="27" t="s">
        <v>18</v>
      </c>
      <c r="C13" s="23">
        <v>1892.5956151724606</v>
      </c>
      <c r="D13" s="23">
        <v>1635.2460775174973</v>
      </c>
      <c r="E13" s="23">
        <v>529.75795829746244</v>
      </c>
      <c r="F13" s="76">
        <f t="shared" si="0"/>
        <v>4057.5996509874203</v>
      </c>
      <c r="G13" s="11">
        <v>4768</v>
      </c>
      <c r="J13" s="6"/>
    </row>
    <row r="14" spans="2:17" x14ac:dyDescent="0.3">
      <c r="B14" s="27" t="s">
        <v>19</v>
      </c>
      <c r="C14" s="23">
        <v>2134.7308738728188</v>
      </c>
      <c r="D14" s="23">
        <v>1234.5892647497653</v>
      </c>
      <c r="E14" s="23">
        <v>699.49842490773176</v>
      </c>
      <c r="F14" s="76">
        <f t="shared" si="0"/>
        <v>4068.8185635303162</v>
      </c>
      <c r="G14" s="11">
        <v>4509</v>
      </c>
      <c r="J14" s="6"/>
    </row>
    <row r="15" spans="2:17" x14ac:dyDescent="0.3">
      <c r="B15" s="27" t="s">
        <v>20</v>
      </c>
      <c r="C15" s="23">
        <v>6974.0539046482972</v>
      </c>
      <c r="D15" s="23">
        <v>2927.8429925289952</v>
      </c>
      <c r="E15" s="23">
        <v>1565.2722556150759</v>
      </c>
      <c r="F15" s="76">
        <f t="shared" si="0"/>
        <v>11467.169152792369</v>
      </c>
      <c r="G15" s="11">
        <v>16307</v>
      </c>
    </row>
    <row r="16" spans="2:17" ht="19.2" x14ac:dyDescent="0.3">
      <c r="B16" s="27" t="s">
        <v>21</v>
      </c>
      <c r="C16" s="23">
        <v>12452.217828754425</v>
      </c>
      <c r="D16" s="23">
        <v>3559.7887545225517</v>
      </c>
      <c r="E16" s="23">
        <v>7127.8249350524529</v>
      </c>
      <c r="F16" s="76">
        <f t="shared" si="0"/>
        <v>23139.831518329429</v>
      </c>
      <c r="G16" s="11">
        <v>24671</v>
      </c>
    </row>
    <row r="17" spans="2:7" x14ac:dyDescent="0.3">
      <c r="B17" s="27" t="s">
        <v>57</v>
      </c>
      <c r="C17" s="23">
        <v>1272.4030955647343</v>
      </c>
      <c r="D17" s="23">
        <v>316.51861971831426</v>
      </c>
      <c r="E17" s="23">
        <v>334.43264848490344</v>
      </c>
      <c r="F17" s="76">
        <f t="shared" si="0"/>
        <v>1923.354363767952</v>
      </c>
      <c r="G17" s="11">
        <v>2225</v>
      </c>
    </row>
    <row r="18" spans="2:7" x14ac:dyDescent="0.3">
      <c r="B18" s="43" t="s">
        <v>6</v>
      </c>
      <c r="C18" s="25">
        <v>131936.84174555389</v>
      </c>
      <c r="D18" s="25">
        <v>123339.07028095156</v>
      </c>
      <c r="E18" s="25">
        <v>44298.85331902992</v>
      </c>
      <c r="F18" s="79">
        <f t="shared" si="0"/>
        <v>299574.76534553536</v>
      </c>
      <c r="G18" s="15">
        <v>368364</v>
      </c>
    </row>
    <row r="19" spans="2:7" x14ac:dyDescent="0.3">
      <c r="B19" s="21" t="s">
        <v>5</v>
      </c>
    </row>
  </sheetData>
  <mergeCells count="4">
    <mergeCell ref="B2:B3"/>
    <mergeCell ref="C2:F2"/>
    <mergeCell ref="G2:G3"/>
    <mergeCell ref="B1:G1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11"/>
  <sheetViews>
    <sheetView zoomScale="140" zoomScaleNormal="140" workbookViewId="0">
      <selection activeCell="B13" sqref="B13"/>
    </sheetView>
  </sheetViews>
  <sheetFormatPr defaultRowHeight="14.4" x14ac:dyDescent="0.3"/>
  <cols>
    <col min="1" max="1" width="2" customWidth="1"/>
    <col min="2" max="2" width="24.5546875" customWidth="1"/>
    <col min="3" max="5" width="11.5546875" customWidth="1"/>
    <col min="6" max="6" width="13.109375" customWidth="1"/>
    <col min="7" max="7" width="11.5546875" customWidth="1"/>
    <col min="8" max="9" width="12.5546875" customWidth="1"/>
    <col min="10" max="10" width="11.33203125" customWidth="1"/>
  </cols>
  <sheetData>
    <row r="1" spans="2:14" s="1" customFormat="1" ht="33.75" customHeight="1" x14ac:dyDescent="0.3">
      <c r="B1" s="105" t="s">
        <v>136</v>
      </c>
      <c r="C1" s="105"/>
      <c r="D1" s="105"/>
      <c r="E1" s="105"/>
      <c r="F1" s="105"/>
      <c r="G1" s="105"/>
      <c r="H1" s="105"/>
      <c r="I1" s="105"/>
      <c r="J1" s="105"/>
      <c r="K1" s="16"/>
      <c r="L1" s="16"/>
      <c r="M1" s="16"/>
      <c r="N1" s="86"/>
    </row>
    <row r="2" spans="2:14" ht="21" customHeight="1" x14ac:dyDescent="0.3">
      <c r="B2" s="91" t="s">
        <v>0</v>
      </c>
      <c r="C2" s="98" t="s">
        <v>51</v>
      </c>
      <c r="D2" s="98"/>
      <c r="E2" s="98"/>
      <c r="F2" s="98"/>
      <c r="G2" s="98"/>
      <c r="H2" s="98"/>
      <c r="I2" s="103" t="s">
        <v>123</v>
      </c>
      <c r="J2" s="94" t="s">
        <v>124</v>
      </c>
    </row>
    <row r="3" spans="2:14" ht="36" customHeight="1" x14ac:dyDescent="0.3">
      <c r="B3" s="102" t="s">
        <v>0</v>
      </c>
      <c r="C3" s="46" t="s">
        <v>143</v>
      </c>
      <c r="D3" s="77" t="s">
        <v>53</v>
      </c>
      <c r="E3" s="63" t="s">
        <v>154</v>
      </c>
      <c r="F3" s="77" t="s">
        <v>54</v>
      </c>
      <c r="G3" s="77" t="s">
        <v>58</v>
      </c>
      <c r="H3" s="77" t="s">
        <v>55</v>
      </c>
      <c r="I3" s="104"/>
      <c r="J3" s="95"/>
    </row>
    <row r="4" spans="2:14" x14ac:dyDescent="0.3">
      <c r="B4" s="21" t="s">
        <v>2</v>
      </c>
      <c r="C4" s="3">
        <v>158477.81861514851</v>
      </c>
      <c r="D4" s="3">
        <v>133430.90335303126</v>
      </c>
      <c r="E4" s="3">
        <v>36418.023259876922</v>
      </c>
      <c r="F4" s="3">
        <v>3896.0594018686775</v>
      </c>
      <c r="G4" s="3">
        <v>6878.001673306414</v>
      </c>
      <c r="H4" s="3">
        <v>3349.6072855708953</v>
      </c>
      <c r="I4" s="4">
        <v>217136.46228829958</v>
      </c>
      <c r="J4" s="11">
        <v>314172</v>
      </c>
    </row>
    <row r="5" spans="2:14" x14ac:dyDescent="0.3">
      <c r="B5" s="21" t="s">
        <v>3</v>
      </c>
      <c r="C5" s="3">
        <v>8048.5830074641626</v>
      </c>
      <c r="D5" s="3">
        <v>7285.0052738467775</v>
      </c>
      <c r="E5" s="3">
        <v>3069.0851923610835</v>
      </c>
      <c r="F5" s="3">
        <v>516.67665171699525</v>
      </c>
      <c r="G5" s="3">
        <v>452.71662946219999</v>
      </c>
      <c r="H5" s="3">
        <v>265.17988807793694</v>
      </c>
      <c r="I5" s="4">
        <v>10963.675098006206</v>
      </c>
      <c r="J5" s="11">
        <v>14344</v>
      </c>
    </row>
    <row r="6" spans="2:14" x14ac:dyDescent="0.3">
      <c r="B6" s="21" t="s">
        <v>4</v>
      </c>
      <c r="C6" s="3">
        <v>4285.5171457699989</v>
      </c>
      <c r="D6" s="3">
        <v>5056.629604282145</v>
      </c>
      <c r="E6" s="3">
        <v>3063.3697622125947</v>
      </c>
      <c r="F6" s="3">
        <v>593.13395230476544</v>
      </c>
      <c r="G6" s="3">
        <v>377.6487423402636</v>
      </c>
      <c r="H6" s="3">
        <v>496.22467058804716</v>
      </c>
      <c r="I6" s="4">
        <v>7268.8410125516275</v>
      </c>
      <c r="J6" s="11">
        <v>8886</v>
      </c>
    </row>
    <row r="7" spans="2:14" x14ac:dyDescent="0.3">
      <c r="B7" s="16" t="s">
        <v>152</v>
      </c>
      <c r="C7" s="11">
        <v>14812.61801744558</v>
      </c>
      <c r="D7" s="23">
        <v>12395.381682386946</v>
      </c>
      <c r="E7" s="23">
        <v>4019.4671957260034</v>
      </c>
      <c r="F7" s="23">
        <v>619.31053088183501</v>
      </c>
      <c r="G7" s="23">
        <v>609.99868078536497</v>
      </c>
      <c r="H7" s="23">
        <v>428.23243319401968</v>
      </c>
      <c r="I7" s="4">
        <v>20729.945432479435</v>
      </c>
      <c r="J7" s="11">
        <v>30961</v>
      </c>
    </row>
    <row r="8" spans="2:14" x14ac:dyDescent="0.3">
      <c r="B8" s="75" t="s">
        <v>6</v>
      </c>
      <c r="C8" s="61">
        <v>185624.53678582824</v>
      </c>
      <c r="D8" s="20">
        <f>SUM(D4:D7)</f>
        <v>158167.91991354711</v>
      </c>
      <c r="E8" s="20">
        <f>SUM(E4:E7)</f>
        <v>46569.945410176602</v>
      </c>
      <c r="F8" s="20">
        <f>SUM(F4:F7)</f>
        <v>5625.1805367722727</v>
      </c>
      <c r="G8" s="20">
        <f>SUM(G4:G7)</f>
        <v>8318.3657258942421</v>
      </c>
      <c r="H8" s="20">
        <f>SUM(H4:H7)</f>
        <v>4539.2442774308993</v>
      </c>
      <c r="I8" s="20">
        <v>256098.92383133687</v>
      </c>
      <c r="J8" s="15">
        <v>368364</v>
      </c>
    </row>
    <row r="9" spans="2:14" x14ac:dyDescent="0.3">
      <c r="B9" s="1" t="s">
        <v>5</v>
      </c>
    </row>
    <row r="10" spans="2:14" x14ac:dyDescent="0.3">
      <c r="B10" s="36" t="s">
        <v>119</v>
      </c>
    </row>
    <row r="11" spans="2:14" x14ac:dyDescent="0.3">
      <c r="B11" s="37" t="s">
        <v>146</v>
      </c>
    </row>
  </sheetData>
  <mergeCells count="5">
    <mergeCell ref="B2:B3"/>
    <mergeCell ref="I2:I3"/>
    <mergeCell ref="J2:J3"/>
    <mergeCell ref="C2:H2"/>
    <mergeCell ref="B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R21"/>
  <sheetViews>
    <sheetView zoomScale="120" zoomScaleNormal="120" workbookViewId="0">
      <selection activeCell="B23" sqref="B23"/>
    </sheetView>
  </sheetViews>
  <sheetFormatPr defaultRowHeight="14.4" x14ac:dyDescent="0.3"/>
  <cols>
    <col min="1" max="1" width="0.77734375" customWidth="1"/>
    <col min="2" max="2" width="34" customWidth="1"/>
    <col min="3" max="9" width="14.5546875" customWidth="1"/>
    <col min="10" max="10" width="12.5546875" customWidth="1"/>
    <col min="11" max="16" width="9.21875" customWidth="1"/>
    <col min="17" max="17" width="18.21875" customWidth="1"/>
    <col min="18" max="18" width="8.77734375" style="10"/>
  </cols>
  <sheetData>
    <row r="1" spans="2:18" s="84" customFormat="1" ht="33" customHeight="1" x14ac:dyDescent="0.3">
      <c r="B1" s="90" t="s">
        <v>137</v>
      </c>
      <c r="C1" s="90"/>
      <c r="D1" s="90"/>
      <c r="E1" s="90"/>
      <c r="F1" s="90"/>
      <c r="G1" s="90"/>
      <c r="H1" s="90"/>
      <c r="I1" s="90"/>
      <c r="J1" s="90"/>
      <c r="K1" s="60"/>
      <c r="L1" s="60"/>
      <c r="M1" s="60"/>
      <c r="N1" s="60"/>
      <c r="O1" s="60"/>
      <c r="P1" s="60"/>
      <c r="Q1" s="60"/>
      <c r="R1" s="83"/>
    </row>
    <row r="2" spans="2:18" ht="21" customHeight="1" x14ac:dyDescent="0.3">
      <c r="B2" s="106" t="s">
        <v>59</v>
      </c>
      <c r="C2" s="93" t="s">
        <v>51</v>
      </c>
      <c r="D2" s="93"/>
      <c r="E2" s="93"/>
      <c r="F2" s="93"/>
      <c r="G2" s="93"/>
      <c r="H2" s="93"/>
      <c r="I2" s="103" t="s">
        <v>123</v>
      </c>
      <c r="J2" s="94" t="s">
        <v>124</v>
      </c>
      <c r="K2" s="6"/>
    </row>
    <row r="3" spans="2:18" ht="36" customHeight="1" x14ac:dyDescent="0.3">
      <c r="B3" s="107"/>
      <c r="C3" s="63" t="s">
        <v>52</v>
      </c>
      <c r="D3" s="63" t="s">
        <v>53</v>
      </c>
      <c r="E3" s="63" t="s">
        <v>154</v>
      </c>
      <c r="F3" s="63" t="s">
        <v>54</v>
      </c>
      <c r="G3" s="63" t="s">
        <v>58</v>
      </c>
      <c r="H3" s="63" t="s">
        <v>72</v>
      </c>
      <c r="I3" s="104"/>
      <c r="J3" s="95"/>
      <c r="K3" s="6"/>
    </row>
    <row r="4" spans="2:18" x14ac:dyDescent="0.3">
      <c r="B4" s="80" t="s">
        <v>9</v>
      </c>
      <c r="C4" s="23">
        <v>28044.849101335825</v>
      </c>
      <c r="D4" s="23">
        <v>26453.500199549999</v>
      </c>
      <c r="E4" s="23">
        <v>8121.2492042006033</v>
      </c>
      <c r="F4" s="23">
        <v>993.66785184725643</v>
      </c>
      <c r="G4" s="23">
        <v>1791.1761844167117</v>
      </c>
      <c r="H4" s="23">
        <v>1147.99975010454</v>
      </c>
      <c r="I4" s="23">
        <v>40224.94583123787</v>
      </c>
      <c r="J4" s="11">
        <v>57026</v>
      </c>
      <c r="K4" s="6"/>
    </row>
    <row r="5" spans="2:18" x14ac:dyDescent="0.3">
      <c r="B5" s="80" t="s">
        <v>10</v>
      </c>
      <c r="C5" s="23">
        <v>56990.134960069074</v>
      </c>
      <c r="D5" s="23">
        <v>41430.714109949804</v>
      </c>
      <c r="E5" s="23">
        <v>8724.190362817857</v>
      </c>
      <c r="F5" s="23">
        <v>643.75724778980066</v>
      </c>
      <c r="G5" s="23">
        <v>1412.4516685082922</v>
      </c>
      <c r="H5" s="23">
        <v>374.66108345572832</v>
      </c>
      <c r="I5" s="23">
        <v>75401.533315081833</v>
      </c>
      <c r="J5" s="11">
        <v>118674</v>
      </c>
      <c r="K5" s="6"/>
    </row>
    <row r="6" spans="2:18" x14ac:dyDescent="0.3">
      <c r="B6" s="80" t="s">
        <v>11</v>
      </c>
      <c r="C6" s="23">
        <v>29576.811704205436</v>
      </c>
      <c r="D6" s="23">
        <v>22462.159600309522</v>
      </c>
      <c r="E6" s="23">
        <v>5293.1072021609034</v>
      </c>
      <c r="F6" s="23">
        <v>505.12410190948498</v>
      </c>
      <c r="G6" s="23">
        <v>1176.5332148250022</v>
      </c>
      <c r="H6" s="23">
        <v>602.74248374321405</v>
      </c>
      <c r="I6" s="23">
        <v>39981.347452077018</v>
      </c>
      <c r="J6" s="11">
        <v>60499</v>
      </c>
    </row>
    <row r="7" spans="2:18" x14ac:dyDescent="0.3">
      <c r="B7" s="80" t="s">
        <v>12</v>
      </c>
      <c r="C7" s="23">
        <v>6757.5523923689598</v>
      </c>
      <c r="D7" s="23">
        <v>7480.25538783295</v>
      </c>
      <c r="E7" s="23">
        <v>3067.061607665566</v>
      </c>
      <c r="F7" s="23">
        <v>492.55158621606512</v>
      </c>
      <c r="G7" s="23">
        <v>478.40883665536961</v>
      </c>
      <c r="H7" s="23">
        <v>641.56249213252477</v>
      </c>
      <c r="I7" s="23">
        <v>10500.633870404894</v>
      </c>
      <c r="J7" s="11">
        <v>12987</v>
      </c>
      <c r="K7" s="6"/>
    </row>
    <row r="8" spans="2:18" x14ac:dyDescent="0.3">
      <c r="B8" s="80" t="s">
        <v>56</v>
      </c>
      <c r="C8" s="23">
        <v>7722.2481379538631</v>
      </c>
      <c r="D8" s="23">
        <v>6717.5342385046133</v>
      </c>
      <c r="E8" s="23">
        <v>1949.8638010356831</v>
      </c>
      <c r="F8" s="23">
        <v>391.48924754604997</v>
      </c>
      <c r="G8" s="23">
        <v>415.47908210748176</v>
      </c>
      <c r="H8" s="23">
        <v>173.05208354982614</v>
      </c>
      <c r="I8" s="23">
        <v>9843.5163757394803</v>
      </c>
      <c r="J8" s="11">
        <v>11878</v>
      </c>
      <c r="K8" s="6"/>
    </row>
    <row r="9" spans="2:18" x14ac:dyDescent="0.3">
      <c r="B9" s="80" t="s">
        <v>14</v>
      </c>
      <c r="C9" s="23">
        <v>19379.512944707505</v>
      </c>
      <c r="D9" s="23">
        <v>17790.057669450071</v>
      </c>
      <c r="E9" s="23">
        <v>6974.2988098172746</v>
      </c>
      <c r="F9" s="23">
        <v>818.33749078012397</v>
      </c>
      <c r="G9" s="23">
        <v>967.33254424005293</v>
      </c>
      <c r="H9" s="23">
        <v>538.65259499661875</v>
      </c>
      <c r="I9" s="23">
        <v>26869.171120348681</v>
      </c>
      <c r="J9" s="11">
        <v>34679</v>
      </c>
      <c r="K9" s="6"/>
    </row>
    <row r="10" spans="2:18" x14ac:dyDescent="0.3">
      <c r="B10" s="80" t="s">
        <v>15</v>
      </c>
      <c r="C10" s="23">
        <v>3768.5121662987576</v>
      </c>
      <c r="D10" s="23">
        <v>2967.9320189625664</v>
      </c>
      <c r="E10" s="23">
        <v>604.82723924893639</v>
      </c>
      <c r="F10" s="23">
        <v>84.194291323889743</v>
      </c>
      <c r="G10" s="23">
        <v>134.2774105533147</v>
      </c>
      <c r="H10" s="23">
        <v>54.484690141930287</v>
      </c>
      <c r="I10" s="23">
        <v>4864.4120696944537</v>
      </c>
      <c r="J10" s="11">
        <v>6665</v>
      </c>
      <c r="K10" s="6"/>
    </row>
    <row r="11" spans="2:18" x14ac:dyDescent="0.3">
      <c r="B11" s="80" t="s">
        <v>16</v>
      </c>
      <c r="C11" s="23">
        <v>3406.4118569569837</v>
      </c>
      <c r="D11" s="23">
        <v>3323.0997362517742</v>
      </c>
      <c r="E11" s="23">
        <v>1372.6852382560214</v>
      </c>
      <c r="F11" s="23">
        <v>263.15299873585781</v>
      </c>
      <c r="G11" s="23">
        <v>165.35614194855978</v>
      </c>
      <c r="H11" s="23">
        <v>163.07250942637987</v>
      </c>
      <c r="I11" s="23">
        <v>4753.007559140452</v>
      </c>
      <c r="J11" s="11">
        <v>6382</v>
      </c>
      <c r="K11" s="6"/>
    </row>
    <row r="12" spans="2:18" x14ac:dyDescent="0.3">
      <c r="B12" s="80" t="s">
        <v>17</v>
      </c>
      <c r="C12" s="23">
        <v>4127.8558951477225</v>
      </c>
      <c r="D12" s="23">
        <v>3794.1039107974361</v>
      </c>
      <c r="E12" s="23">
        <v>1026.6451229799986</v>
      </c>
      <c r="F12" s="23">
        <v>152.75702276175267</v>
      </c>
      <c r="G12" s="23">
        <v>359.70451829975059</v>
      </c>
      <c r="H12" s="23">
        <v>71.547856604882256</v>
      </c>
      <c r="I12" s="23">
        <v>5608.0070179669565</v>
      </c>
      <c r="J12" s="11">
        <v>7088</v>
      </c>
      <c r="K12" s="6"/>
    </row>
    <row r="13" spans="2:18" x14ac:dyDescent="0.3">
      <c r="B13" s="80" t="s">
        <v>18</v>
      </c>
      <c r="C13" s="23">
        <v>2552.4737829404239</v>
      </c>
      <c r="D13" s="23">
        <v>2328.5739026661417</v>
      </c>
      <c r="E13" s="23">
        <v>910.74999503914842</v>
      </c>
      <c r="F13" s="23">
        <v>59.037624794576899</v>
      </c>
      <c r="G13" s="23">
        <v>53.253653105998197</v>
      </c>
      <c r="H13" s="23">
        <v>255.47896957011864</v>
      </c>
      <c r="I13" s="23">
        <v>3612.4724532718024</v>
      </c>
      <c r="J13" s="11">
        <v>4768</v>
      </c>
      <c r="K13" s="6"/>
    </row>
    <row r="14" spans="2:18" x14ac:dyDescent="0.3">
      <c r="B14" s="80" t="s">
        <v>19</v>
      </c>
      <c r="C14" s="23">
        <v>2482.1881077019343</v>
      </c>
      <c r="D14" s="23">
        <v>2235.1378073780638</v>
      </c>
      <c r="E14" s="23">
        <v>637.73270470227396</v>
      </c>
      <c r="F14" s="23">
        <v>67.182255420654329</v>
      </c>
      <c r="G14" s="23">
        <v>98.207247050875594</v>
      </c>
      <c r="H14" s="23">
        <v>19.538344779291606</v>
      </c>
      <c r="I14" s="23">
        <v>3190.2623726129059</v>
      </c>
      <c r="J14" s="11">
        <v>4509</v>
      </c>
      <c r="K14" s="6"/>
    </row>
    <row r="15" spans="2:18" x14ac:dyDescent="0.3">
      <c r="B15" s="80" t="s">
        <v>20</v>
      </c>
      <c r="C15" s="23">
        <v>6327.2042582608019</v>
      </c>
      <c r="D15" s="23">
        <v>4584.2766077954102</v>
      </c>
      <c r="E15" s="23">
        <v>1324.963941904382</v>
      </c>
      <c r="F15" s="23">
        <v>166.74799674447144</v>
      </c>
      <c r="G15" s="23">
        <v>378.68554593866588</v>
      </c>
      <c r="H15" s="23">
        <v>180.90285550813377</v>
      </c>
      <c r="I15" s="23">
        <v>9028.0301397388903</v>
      </c>
      <c r="J15" s="11">
        <v>16307</v>
      </c>
    </row>
    <row r="16" spans="2:18" x14ac:dyDescent="0.3">
      <c r="B16" s="80" t="s">
        <v>21</v>
      </c>
      <c r="C16" s="23">
        <v>13538.887047490709</v>
      </c>
      <c r="D16" s="23">
        <v>15502.314604278999</v>
      </c>
      <c r="E16" s="23">
        <v>5882.9666696541062</v>
      </c>
      <c r="F16" s="23">
        <v>895.22354102027793</v>
      </c>
      <c r="G16" s="23">
        <v>762.59092502246847</v>
      </c>
      <c r="H16" s="24">
        <v>271.92244816175696</v>
      </c>
      <c r="I16" s="23">
        <v>20539.759775980274</v>
      </c>
      <c r="J16" s="11">
        <v>24671</v>
      </c>
    </row>
    <row r="17" spans="2:10" x14ac:dyDescent="0.3">
      <c r="B17" s="80" t="s">
        <v>57</v>
      </c>
      <c r="C17" s="23">
        <v>949.89443038909451</v>
      </c>
      <c r="D17" s="23">
        <v>1098.2601198187249</v>
      </c>
      <c r="E17" s="23">
        <v>679.60351069389674</v>
      </c>
      <c r="F17" s="23">
        <v>91.957279882009942</v>
      </c>
      <c r="G17" s="23">
        <v>124.90875322170346</v>
      </c>
      <c r="H17" s="23">
        <v>43.626115255951937</v>
      </c>
      <c r="I17" s="23">
        <v>1681.8244780410616</v>
      </c>
      <c r="J17" s="11">
        <v>2225</v>
      </c>
    </row>
    <row r="18" spans="2:10" x14ac:dyDescent="0.3">
      <c r="B18" s="81" t="s">
        <v>6</v>
      </c>
      <c r="C18" s="25">
        <v>185624.53678582711</v>
      </c>
      <c r="D18" s="25">
        <v>158167.91991354609</v>
      </c>
      <c r="E18" s="25">
        <v>46569.945410176661</v>
      </c>
      <c r="F18" s="25">
        <v>5625.1805367722718</v>
      </c>
      <c r="G18" s="25">
        <v>8318.3657258942476</v>
      </c>
      <c r="H18" s="25">
        <v>4539.2442774308965</v>
      </c>
      <c r="I18" s="25">
        <v>256098.92383133658</v>
      </c>
      <c r="J18" s="15">
        <v>368364</v>
      </c>
    </row>
    <row r="19" spans="2:10" ht="14.55" customHeight="1" x14ac:dyDescent="0.3">
      <c r="B19" s="1" t="s">
        <v>5</v>
      </c>
    </row>
    <row r="20" spans="2:10" ht="14.55" customHeight="1" x14ac:dyDescent="0.3">
      <c r="B20" s="2" t="s">
        <v>119</v>
      </c>
    </row>
    <row r="21" spans="2:10" ht="14.55" customHeight="1" x14ac:dyDescent="0.3">
      <c r="B21" s="37" t="s">
        <v>146</v>
      </c>
    </row>
  </sheetData>
  <mergeCells count="5">
    <mergeCell ref="B2:B3"/>
    <mergeCell ref="C2:H2"/>
    <mergeCell ref="I2:I3"/>
    <mergeCell ref="J2:J3"/>
    <mergeCell ref="B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0"/>
  <sheetViews>
    <sheetView zoomScale="140" zoomScaleNormal="140" workbookViewId="0">
      <selection activeCell="L2" sqref="L2:L3"/>
    </sheetView>
  </sheetViews>
  <sheetFormatPr defaultColWidth="8.77734375" defaultRowHeight="12.75" customHeight="1" x14ac:dyDescent="0.3"/>
  <cols>
    <col min="1" max="1" width="0.77734375" style="1" customWidth="1"/>
    <col min="2" max="2" width="24.77734375" style="1" customWidth="1"/>
    <col min="3" max="8" width="10.77734375" style="1" customWidth="1"/>
    <col min="9" max="9" width="12.109375" style="1" customWidth="1"/>
    <col min="10" max="10" width="10.77734375" style="1" customWidth="1"/>
    <col min="11" max="12" width="12.5546875" style="1" customWidth="1"/>
    <col min="13" max="16384" width="8.77734375" style="1"/>
  </cols>
  <sheetData>
    <row r="1" spans="2:12" ht="29.25" customHeight="1" x14ac:dyDescent="0.3">
      <c r="B1" s="90" t="s">
        <v>138</v>
      </c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2:12" ht="21" customHeight="1" x14ac:dyDescent="0.3">
      <c r="B2" s="111" t="s">
        <v>0</v>
      </c>
      <c r="C2" s="108" t="s">
        <v>60</v>
      </c>
      <c r="D2" s="108"/>
      <c r="E2" s="108"/>
      <c r="F2" s="108"/>
      <c r="G2" s="108"/>
      <c r="H2" s="108"/>
      <c r="I2" s="108"/>
      <c r="J2" s="108"/>
      <c r="K2" s="109" t="s">
        <v>125</v>
      </c>
      <c r="L2" s="94" t="s">
        <v>122</v>
      </c>
    </row>
    <row r="3" spans="2:12" ht="51" customHeight="1" x14ac:dyDescent="0.3">
      <c r="B3" s="112"/>
      <c r="C3" s="77" t="s">
        <v>155</v>
      </c>
      <c r="D3" s="77" t="s">
        <v>156</v>
      </c>
      <c r="E3" s="77" t="s">
        <v>157</v>
      </c>
      <c r="F3" s="77" t="s">
        <v>158</v>
      </c>
      <c r="G3" s="77" t="s">
        <v>159</v>
      </c>
      <c r="H3" s="77" t="s">
        <v>160</v>
      </c>
      <c r="I3" s="77" t="s">
        <v>161</v>
      </c>
      <c r="J3" s="77" t="s">
        <v>61</v>
      </c>
      <c r="K3" s="110"/>
      <c r="L3" s="95"/>
    </row>
    <row r="4" spans="2:12" ht="12.75" customHeight="1" x14ac:dyDescent="0.3">
      <c r="B4" s="80" t="s">
        <v>2</v>
      </c>
      <c r="C4" s="4">
        <v>11496.323017585317</v>
      </c>
      <c r="D4" s="3">
        <v>4338.1497630204267</v>
      </c>
      <c r="E4" s="3">
        <v>15707.061295179497</v>
      </c>
      <c r="F4" s="3">
        <v>2288.9751581202845</v>
      </c>
      <c r="G4" s="3">
        <v>2384.2804483739637</v>
      </c>
      <c r="H4" s="3">
        <v>7293.8089017118446</v>
      </c>
      <c r="I4" s="3">
        <v>2978.5393819598189</v>
      </c>
      <c r="J4" s="4">
        <v>70670.993824095131</v>
      </c>
      <c r="K4" s="4">
        <v>96370.031597885434</v>
      </c>
      <c r="L4" s="11">
        <v>314172</v>
      </c>
    </row>
    <row r="5" spans="2:12" ht="12.75" customHeight="1" x14ac:dyDescent="0.3">
      <c r="B5" s="80" t="s">
        <v>3</v>
      </c>
      <c r="C5" s="4">
        <v>393.06409230322902</v>
      </c>
      <c r="D5" s="3">
        <v>231.36402735298188</v>
      </c>
      <c r="E5" s="3">
        <v>498.4347714138114</v>
      </c>
      <c r="F5" s="3">
        <v>78.94045125588282</v>
      </c>
      <c r="G5" s="3">
        <v>84.511222904934073</v>
      </c>
      <c r="H5" s="3">
        <v>331.54389569819898</v>
      </c>
      <c r="I5" s="3">
        <v>137.11197273747149</v>
      </c>
      <c r="J5" s="4">
        <v>2013.6016238744132</v>
      </c>
      <c r="K5" s="4">
        <v>3066.1475600899121</v>
      </c>
      <c r="L5" s="11">
        <v>14344</v>
      </c>
    </row>
    <row r="6" spans="2:12" ht="12.75" customHeight="1" x14ac:dyDescent="0.3">
      <c r="B6" s="80" t="s">
        <v>4</v>
      </c>
      <c r="C6" s="4">
        <v>81.130119931277164</v>
      </c>
      <c r="D6" s="3">
        <v>24.726210367489855</v>
      </c>
      <c r="E6" s="3">
        <v>89.992857718448221</v>
      </c>
      <c r="F6" s="3">
        <v>29.798548579753888</v>
      </c>
      <c r="G6" s="3">
        <v>113.10654326842432</v>
      </c>
      <c r="H6" s="3">
        <v>20.109689802648141</v>
      </c>
      <c r="I6" s="3">
        <v>68.78176591333046</v>
      </c>
      <c r="J6" s="4">
        <v>1187.0586043993469</v>
      </c>
      <c r="K6" s="4">
        <v>1590.9897712636534</v>
      </c>
      <c r="L6" s="11">
        <v>8886</v>
      </c>
    </row>
    <row r="7" spans="2:12" ht="12.75" customHeight="1" x14ac:dyDescent="0.3">
      <c r="B7" s="80" t="s">
        <v>152</v>
      </c>
      <c r="C7" s="4">
        <f t="shared" ref="C7:J7" si="0">C8-(C4+C5+C6)</f>
        <v>1320.7318604061111</v>
      </c>
      <c r="D7" s="4">
        <f t="shared" si="0"/>
        <v>451.07312255569832</v>
      </c>
      <c r="E7" s="4">
        <f t="shared" si="0"/>
        <v>1308.7843827468441</v>
      </c>
      <c r="F7" s="4">
        <f t="shared" si="0"/>
        <v>315.25186764196997</v>
      </c>
      <c r="G7" s="4">
        <f t="shared" si="0"/>
        <v>243.2926202581848</v>
      </c>
      <c r="H7" s="4">
        <f t="shared" si="0"/>
        <v>800.3005048525356</v>
      </c>
      <c r="I7" s="4">
        <f t="shared" si="0"/>
        <v>421.49374263960954</v>
      </c>
      <c r="J7" s="4">
        <f t="shared" si="0"/>
        <v>7251.0151956079208</v>
      </c>
      <c r="K7" s="4">
        <v>10077.294203506292</v>
      </c>
      <c r="L7" s="11">
        <v>30961</v>
      </c>
    </row>
    <row r="8" spans="2:12" ht="12.75" customHeight="1" x14ac:dyDescent="0.2">
      <c r="B8" s="85" t="s">
        <v>7</v>
      </c>
      <c r="C8" s="20">
        <v>13291.249090225934</v>
      </c>
      <c r="D8" s="20">
        <v>5045.313123296597</v>
      </c>
      <c r="E8" s="20">
        <v>17604.2733070586</v>
      </c>
      <c r="F8" s="20">
        <v>2712.9660255978911</v>
      </c>
      <c r="G8" s="20">
        <v>2825.1908348055072</v>
      </c>
      <c r="H8" s="20">
        <v>8445.7629920652271</v>
      </c>
      <c r="I8" s="20">
        <v>3605.9268632502308</v>
      </c>
      <c r="J8" s="20">
        <v>81122.669247976824</v>
      </c>
      <c r="K8" s="20">
        <v>111104.46313274531</v>
      </c>
      <c r="L8" s="15">
        <v>368364</v>
      </c>
    </row>
    <row r="9" spans="2:12" ht="12.75" customHeight="1" x14ac:dyDescent="0.3">
      <c r="B9" s="1" t="s">
        <v>5</v>
      </c>
    </row>
    <row r="10" spans="2:12" ht="12.75" customHeight="1" x14ac:dyDescent="0.2">
      <c r="B10" s="37" t="s">
        <v>150</v>
      </c>
    </row>
  </sheetData>
  <mergeCells count="5">
    <mergeCell ref="L2:L3"/>
    <mergeCell ref="C2:J2"/>
    <mergeCell ref="K2:K3"/>
    <mergeCell ref="B2:B3"/>
    <mergeCell ref="B1:L1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S21"/>
  <sheetViews>
    <sheetView zoomScaleNormal="100" workbookViewId="0">
      <selection activeCell="H24" sqref="H24"/>
    </sheetView>
  </sheetViews>
  <sheetFormatPr defaultRowHeight="14.4" x14ac:dyDescent="0.3"/>
  <cols>
    <col min="1" max="1" width="0.77734375" customWidth="1"/>
    <col min="2" max="2" width="41.21875" customWidth="1"/>
    <col min="3" max="10" width="14.5546875" customWidth="1"/>
    <col min="11" max="12" width="12.5546875" customWidth="1"/>
    <col min="13" max="18" width="9.21875" customWidth="1"/>
    <col min="19" max="19" width="8.77734375" style="10"/>
  </cols>
  <sheetData>
    <row r="1" spans="2:19" s="7" customFormat="1" ht="33" customHeight="1" x14ac:dyDescent="0.3">
      <c r="B1" s="113" t="s">
        <v>139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82"/>
      <c r="N1" s="82"/>
      <c r="O1" s="82"/>
      <c r="P1" s="82"/>
      <c r="Q1" s="82"/>
      <c r="R1" s="82"/>
      <c r="S1" s="22"/>
    </row>
    <row r="2" spans="2:19" ht="21" customHeight="1" x14ac:dyDescent="0.3">
      <c r="B2" s="106" t="s">
        <v>59</v>
      </c>
      <c r="C2" s="28" t="s">
        <v>60</v>
      </c>
      <c r="D2" s="28"/>
      <c r="E2" s="28"/>
      <c r="F2" s="28"/>
      <c r="G2" s="28"/>
      <c r="H2" s="28"/>
      <c r="I2" s="28"/>
      <c r="J2" s="28"/>
      <c r="K2" s="100" t="s">
        <v>125</v>
      </c>
      <c r="L2" s="94" t="s">
        <v>122</v>
      </c>
    </row>
    <row r="3" spans="2:19" ht="60" customHeight="1" x14ac:dyDescent="0.3">
      <c r="B3" s="107"/>
      <c r="C3" s="77" t="s">
        <v>155</v>
      </c>
      <c r="D3" s="77" t="s">
        <v>156</v>
      </c>
      <c r="E3" s="77" t="s">
        <v>157</v>
      </c>
      <c r="F3" s="77" t="s">
        <v>158</v>
      </c>
      <c r="G3" s="77" t="s">
        <v>159</v>
      </c>
      <c r="H3" s="77" t="s">
        <v>160</v>
      </c>
      <c r="I3" s="77" t="s">
        <v>162</v>
      </c>
      <c r="J3" s="77" t="s">
        <v>61</v>
      </c>
      <c r="K3" s="101"/>
      <c r="L3" s="95"/>
    </row>
    <row r="4" spans="2:19" x14ac:dyDescent="0.3">
      <c r="B4" s="80" t="s">
        <v>9</v>
      </c>
      <c r="C4" s="23">
        <v>3235.3303221163837</v>
      </c>
      <c r="D4" s="23">
        <v>1816.1960265522011</v>
      </c>
      <c r="E4" s="23">
        <v>3675.5982939632399</v>
      </c>
      <c r="F4" s="23">
        <v>573.67704609997975</v>
      </c>
      <c r="G4" s="23">
        <v>578.35065623337516</v>
      </c>
      <c r="H4" s="23">
        <v>1757.9823155550203</v>
      </c>
      <c r="I4" s="23">
        <v>892.03324489072099</v>
      </c>
      <c r="J4" s="23">
        <v>11201.626725648346</v>
      </c>
      <c r="K4" s="23">
        <v>16738.55989253728</v>
      </c>
      <c r="L4" s="11">
        <v>57026</v>
      </c>
    </row>
    <row r="5" spans="2:19" x14ac:dyDescent="0.3">
      <c r="B5" s="80" t="s">
        <v>10</v>
      </c>
      <c r="C5" s="23">
        <v>3222.8533055863863</v>
      </c>
      <c r="D5" s="23">
        <v>979.44596883279758</v>
      </c>
      <c r="E5" s="23">
        <v>5561.1291722116621</v>
      </c>
      <c r="F5" s="23">
        <v>556.64609723525302</v>
      </c>
      <c r="G5" s="23">
        <v>827.17766668842114</v>
      </c>
      <c r="H5" s="23">
        <v>2362.8790686923785</v>
      </c>
      <c r="I5" s="23">
        <v>515.70200379344965</v>
      </c>
      <c r="J5" s="23">
        <v>34915.778297509481</v>
      </c>
      <c r="K5" s="23">
        <v>43019.703046130693</v>
      </c>
      <c r="L5" s="11">
        <v>118674</v>
      </c>
    </row>
    <row r="6" spans="2:19" x14ac:dyDescent="0.3">
      <c r="B6" s="80" t="s">
        <v>11</v>
      </c>
      <c r="C6" s="23">
        <v>2756.4944336656304</v>
      </c>
      <c r="D6" s="23">
        <v>738.58923049776513</v>
      </c>
      <c r="E6" s="23">
        <v>3371.8395125957827</v>
      </c>
      <c r="F6" s="23">
        <v>546.50826355950323</v>
      </c>
      <c r="G6" s="23">
        <v>527.30625524519576</v>
      </c>
      <c r="H6" s="23">
        <v>1790.3871107243185</v>
      </c>
      <c r="I6" s="23">
        <v>392.28517780764935</v>
      </c>
      <c r="J6" s="23">
        <v>14222.168074824576</v>
      </c>
      <c r="K6" s="23">
        <v>20438.21698748081</v>
      </c>
      <c r="L6" s="11">
        <v>60499</v>
      </c>
    </row>
    <row r="7" spans="2:19" x14ac:dyDescent="0.3">
      <c r="B7" s="80" t="s">
        <v>12</v>
      </c>
      <c r="C7" s="23">
        <v>232.13822475792702</v>
      </c>
      <c r="D7" s="23">
        <v>70.722349623591896</v>
      </c>
      <c r="E7" s="23">
        <v>183.98028583781712</v>
      </c>
      <c r="F7" s="23">
        <v>30.359879431706077</v>
      </c>
      <c r="G7" s="23">
        <v>53.94861652994512</v>
      </c>
      <c r="H7" s="23">
        <v>259.44018667618195</v>
      </c>
      <c r="I7" s="23">
        <v>78.468143288887788</v>
      </c>
      <c r="J7" s="23">
        <v>1533.0040335314552</v>
      </c>
      <c r="K7" s="23">
        <v>2401.8029626431767</v>
      </c>
      <c r="L7" s="11">
        <v>12987</v>
      </c>
    </row>
    <row r="8" spans="2:19" x14ac:dyDescent="0.3">
      <c r="B8" s="80" t="s">
        <v>56</v>
      </c>
      <c r="C8" s="23">
        <v>284.18983912712184</v>
      </c>
      <c r="D8" s="23">
        <v>91.723964890729874</v>
      </c>
      <c r="E8" s="23">
        <v>413.06440273947118</v>
      </c>
      <c r="F8" s="23">
        <v>83.22492282468329</v>
      </c>
      <c r="G8" s="23">
        <v>88.711847164730912</v>
      </c>
      <c r="H8" s="23">
        <v>111.49994274751479</v>
      </c>
      <c r="I8" s="23">
        <v>53.561856161928432</v>
      </c>
      <c r="J8" s="23">
        <v>1143.4518873063187</v>
      </c>
      <c r="K8" s="23">
        <v>1897.0079789647759</v>
      </c>
      <c r="L8" s="11">
        <v>11878</v>
      </c>
    </row>
    <row r="9" spans="2:19" x14ac:dyDescent="0.3">
      <c r="B9" s="80" t="s">
        <v>14</v>
      </c>
      <c r="C9" s="23">
        <v>1074.3808348984774</v>
      </c>
      <c r="D9" s="23">
        <v>526.94656870156632</v>
      </c>
      <c r="E9" s="23">
        <v>1578.5592497610669</v>
      </c>
      <c r="F9" s="23">
        <v>389.02990480138055</v>
      </c>
      <c r="G9" s="23">
        <v>210.64751651587531</v>
      </c>
      <c r="H9" s="23">
        <v>607.51691555519142</v>
      </c>
      <c r="I9" s="23">
        <v>601.09825703221702</v>
      </c>
      <c r="J9" s="23">
        <v>4830.9315261139973</v>
      </c>
      <c r="K9" s="23">
        <v>7567.2352255828555</v>
      </c>
      <c r="L9" s="11">
        <v>34679</v>
      </c>
    </row>
    <row r="10" spans="2:19" x14ac:dyDescent="0.3">
      <c r="B10" s="80" t="s">
        <v>15</v>
      </c>
      <c r="C10" s="23">
        <v>220.42030748774445</v>
      </c>
      <c r="D10" s="23">
        <v>113.66729145846351</v>
      </c>
      <c r="E10" s="23">
        <v>293.31277824016604</v>
      </c>
      <c r="F10" s="23">
        <v>143.93299473581871</v>
      </c>
      <c r="G10" s="23">
        <v>32.044905160942946</v>
      </c>
      <c r="H10" s="23">
        <v>159.27260673492077</v>
      </c>
      <c r="I10" s="23">
        <v>198.74449939315917</v>
      </c>
      <c r="J10" s="23">
        <v>1129.6773936125139</v>
      </c>
      <c r="K10" s="23">
        <v>1799.8187655481115</v>
      </c>
      <c r="L10" s="11">
        <v>6665</v>
      </c>
    </row>
    <row r="11" spans="2:19" x14ac:dyDescent="0.3">
      <c r="B11" s="80" t="s">
        <v>16</v>
      </c>
      <c r="C11" s="23">
        <v>155.2894225195412</v>
      </c>
      <c r="D11" s="23">
        <v>51.951146095623017</v>
      </c>
      <c r="E11" s="23">
        <v>147.71640046821997</v>
      </c>
      <c r="F11" s="23">
        <v>57.726685522032973</v>
      </c>
      <c r="G11" s="23">
        <v>59.207473994844634</v>
      </c>
      <c r="H11" s="23">
        <v>161.57733399782188</v>
      </c>
      <c r="I11" s="23">
        <v>192.17780829713814</v>
      </c>
      <c r="J11" s="23">
        <v>1063.2018519939759</v>
      </c>
      <c r="K11" s="23">
        <v>1534.4396271692024</v>
      </c>
      <c r="L11" s="11">
        <v>6382</v>
      </c>
    </row>
    <row r="12" spans="2:19" x14ac:dyDescent="0.3">
      <c r="B12" s="80" t="s">
        <v>17</v>
      </c>
      <c r="C12" s="23">
        <v>178.03396026088106</v>
      </c>
      <c r="D12" s="23">
        <v>99.30123343797986</v>
      </c>
      <c r="E12" s="23">
        <v>318.19388071027316</v>
      </c>
      <c r="F12" s="23">
        <v>51.219255008461452</v>
      </c>
      <c r="G12" s="23">
        <v>31.360053694023968</v>
      </c>
      <c r="H12" s="23">
        <v>122.53593856296726</v>
      </c>
      <c r="I12" s="23">
        <v>97.048777510978539</v>
      </c>
      <c r="J12" s="23">
        <v>903.2703878755633</v>
      </c>
      <c r="K12" s="23">
        <v>1480.4682894327152</v>
      </c>
      <c r="L12" s="11">
        <v>7088</v>
      </c>
    </row>
    <row r="13" spans="2:19" x14ac:dyDescent="0.3">
      <c r="B13" s="80" t="s">
        <v>18</v>
      </c>
      <c r="C13" s="23">
        <v>89.120015035130024</v>
      </c>
      <c r="D13" s="23">
        <v>17.75660840720186</v>
      </c>
      <c r="E13" s="23">
        <v>104.50764545512476</v>
      </c>
      <c r="F13" s="23">
        <v>14.450580672202541</v>
      </c>
      <c r="G13" s="23">
        <v>6.3216863022322789</v>
      </c>
      <c r="H13" s="23">
        <v>102.42918198014955</v>
      </c>
      <c r="I13" s="23">
        <v>42.269721848047453</v>
      </c>
      <c r="J13" s="23">
        <v>901.75954208858923</v>
      </c>
      <c r="K13" s="23">
        <v>1147.1456075725496</v>
      </c>
      <c r="L13" s="11">
        <v>4768</v>
      </c>
    </row>
    <row r="14" spans="2:19" x14ac:dyDescent="0.3">
      <c r="B14" s="80" t="s">
        <v>19</v>
      </c>
      <c r="C14" s="23">
        <v>274.65961564396946</v>
      </c>
      <c r="D14" s="23">
        <v>53.613691091468866</v>
      </c>
      <c r="E14" s="23">
        <v>316.67005378509066</v>
      </c>
      <c r="F14" s="23">
        <v>9.1982580919834014</v>
      </c>
      <c r="G14" s="23">
        <v>9.0065173907556897</v>
      </c>
      <c r="H14" s="23">
        <v>155.47856941920773</v>
      </c>
      <c r="I14" s="23">
        <v>139.25128963448645</v>
      </c>
      <c r="J14" s="23">
        <v>819.37998371980962</v>
      </c>
      <c r="K14" s="23">
        <v>1287.954449918218</v>
      </c>
      <c r="L14" s="11">
        <v>4509</v>
      </c>
    </row>
    <row r="15" spans="2:19" x14ac:dyDescent="0.3">
      <c r="B15" s="80" t="s">
        <v>20</v>
      </c>
      <c r="C15" s="23">
        <v>1008.0228955475194</v>
      </c>
      <c r="D15" s="23">
        <v>354.52491785409376</v>
      </c>
      <c r="E15" s="23">
        <v>938.81200443464513</v>
      </c>
      <c r="F15" s="23">
        <v>168.86997562359255</v>
      </c>
      <c r="G15" s="23">
        <v>190.78357995496216</v>
      </c>
      <c r="H15" s="23">
        <v>670.80168914555782</v>
      </c>
      <c r="I15" s="23">
        <v>210.19799553183353</v>
      </c>
      <c r="J15" s="23">
        <v>5260.4463880942567</v>
      </c>
      <c r="K15" s="23">
        <v>7251.3782640941026</v>
      </c>
      <c r="L15" s="11">
        <v>16307</v>
      </c>
    </row>
    <row r="16" spans="2:19" x14ac:dyDescent="0.3">
      <c r="B16" s="80" t="s">
        <v>21</v>
      </c>
      <c r="C16" s="23">
        <v>449.00459443669604</v>
      </c>
      <c r="D16" s="23">
        <v>92.647308898931385</v>
      </c>
      <c r="E16" s="23">
        <v>576.12144242241891</v>
      </c>
      <c r="F16" s="23">
        <v>53.879082359168393</v>
      </c>
      <c r="G16" s="23">
        <v>171.99307630935238</v>
      </c>
      <c r="H16" s="23">
        <v>128.73038096419816</v>
      </c>
      <c r="I16" s="23">
        <v>182.72036915219451</v>
      </c>
      <c r="J16" s="24">
        <v>2923.1237960409985</v>
      </c>
      <c r="K16" s="23">
        <v>4037.1733461153535</v>
      </c>
      <c r="L16" s="11">
        <v>24671</v>
      </c>
    </row>
    <row r="17" spans="2:12" x14ac:dyDescent="0.3">
      <c r="B17" s="80" t="s">
        <v>57</v>
      </c>
      <c r="C17" s="23">
        <v>111.31131914253091</v>
      </c>
      <c r="D17" s="23">
        <v>38.226816954184486</v>
      </c>
      <c r="E17" s="23">
        <v>124.76818443360938</v>
      </c>
      <c r="F17" s="23">
        <v>34.243079632124932</v>
      </c>
      <c r="G17" s="23">
        <v>38.33098362085115</v>
      </c>
      <c r="H17" s="23">
        <v>55.231751309798781</v>
      </c>
      <c r="I17" s="23">
        <v>10.36771890754085</v>
      </c>
      <c r="J17" s="23">
        <v>274.8493596166345</v>
      </c>
      <c r="K17" s="23">
        <v>503.55868955518412</v>
      </c>
      <c r="L17" s="11">
        <v>2225</v>
      </c>
    </row>
    <row r="18" spans="2:12" x14ac:dyDescent="0.3">
      <c r="B18" s="81" t="s">
        <v>7</v>
      </c>
      <c r="C18" s="25">
        <v>13291.249090225941</v>
      </c>
      <c r="D18" s="25">
        <v>5045.3131232965989</v>
      </c>
      <c r="E18" s="25">
        <v>17604.273307058593</v>
      </c>
      <c r="F18" s="25">
        <v>2712.9660255978911</v>
      </c>
      <c r="G18" s="25">
        <v>2825.1908348055085</v>
      </c>
      <c r="H18" s="25">
        <v>8445.7629920652271</v>
      </c>
      <c r="I18" s="25">
        <v>3605.9268632502321</v>
      </c>
      <c r="J18" s="25">
        <v>81122.669247976519</v>
      </c>
      <c r="K18" s="25">
        <v>111104.46313274503</v>
      </c>
      <c r="L18" s="15">
        <v>368364</v>
      </c>
    </row>
    <row r="19" spans="2:12" x14ac:dyDescent="0.3">
      <c r="B19" s="1" t="s">
        <v>5</v>
      </c>
    </row>
    <row r="20" spans="2:12" x14ac:dyDescent="0.3">
      <c r="B20" s="57" t="s">
        <v>81</v>
      </c>
    </row>
    <row r="21" spans="2:12" x14ac:dyDescent="0.3">
      <c r="B21" s="37" t="s">
        <v>149</v>
      </c>
    </row>
  </sheetData>
  <mergeCells count="4">
    <mergeCell ref="B2:B3"/>
    <mergeCell ref="K2:K3"/>
    <mergeCell ref="L2:L3"/>
    <mergeCell ref="B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37"/>
  <sheetViews>
    <sheetView zoomScaleNormal="100" workbookViewId="0">
      <selection activeCell="B1" sqref="B1:I1"/>
    </sheetView>
  </sheetViews>
  <sheetFormatPr defaultRowHeight="14.4" x14ac:dyDescent="0.3"/>
  <cols>
    <col min="1" max="1" width="0.77734375" customWidth="1"/>
    <col min="2" max="2" width="42.21875" customWidth="1"/>
    <col min="3" max="8" width="14.5546875" customWidth="1"/>
    <col min="9" max="9" width="11" customWidth="1"/>
    <col min="10" max="10" width="11.77734375" customWidth="1"/>
    <col min="11" max="14" width="10.44140625" bestFit="1" customWidth="1"/>
    <col min="15" max="15" width="9.44140625" bestFit="1" customWidth="1"/>
    <col min="16" max="16" width="10.44140625" bestFit="1" customWidth="1"/>
    <col min="17" max="240" width="8.77734375"/>
    <col min="241" max="241" width="31.77734375" customWidth="1"/>
    <col min="242" max="242" width="17.21875" customWidth="1"/>
    <col min="243" max="243" width="13.77734375" customWidth="1"/>
    <col min="244" max="244" width="11.21875" customWidth="1"/>
    <col min="245" max="246" width="8.77734375"/>
    <col min="247" max="247" width="16.77734375" customWidth="1"/>
    <col min="248" max="248" width="27.21875" customWidth="1"/>
    <col min="249" max="253" width="8.77734375"/>
    <col min="254" max="254" width="2.77734375" customWidth="1"/>
    <col min="255" max="255" width="11.77734375" customWidth="1"/>
    <col min="256" max="256" width="11" customWidth="1"/>
    <col min="257" max="257" width="11.77734375" customWidth="1"/>
    <col min="258" max="258" width="13.44140625" customWidth="1"/>
    <col min="259" max="259" width="11.21875" customWidth="1"/>
    <col min="260" max="260" width="11.77734375" customWidth="1"/>
    <col min="261" max="261" width="11" customWidth="1"/>
    <col min="262" max="262" width="13.21875" customWidth="1"/>
    <col min="263" max="263" width="13.44140625" customWidth="1"/>
    <col min="264" max="496" width="8.77734375"/>
    <col min="497" max="497" width="31.77734375" customWidth="1"/>
    <col min="498" max="498" width="17.21875" customWidth="1"/>
    <col min="499" max="499" width="13.77734375" customWidth="1"/>
    <col min="500" max="500" width="11.21875" customWidth="1"/>
    <col min="501" max="502" width="8.77734375"/>
    <col min="503" max="503" width="16.77734375" customWidth="1"/>
    <col min="504" max="504" width="27.21875" customWidth="1"/>
    <col min="505" max="509" width="8.77734375"/>
    <col min="510" max="510" width="2.77734375" customWidth="1"/>
    <col min="511" max="511" width="11.77734375" customWidth="1"/>
    <col min="512" max="512" width="11" customWidth="1"/>
    <col min="513" max="513" width="11.77734375" customWidth="1"/>
    <col min="514" max="514" width="13.44140625" customWidth="1"/>
    <col min="515" max="515" width="11.21875" customWidth="1"/>
    <col min="516" max="516" width="11.77734375" customWidth="1"/>
    <col min="517" max="517" width="11" customWidth="1"/>
    <col min="518" max="518" width="13.21875" customWidth="1"/>
    <col min="519" max="519" width="13.44140625" customWidth="1"/>
    <col min="520" max="752" width="8.77734375"/>
    <col min="753" max="753" width="31.77734375" customWidth="1"/>
    <col min="754" max="754" width="17.21875" customWidth="1"/>
    <col min="755" max="755" width="13.77734375" customWidth="1"/>
    <col min="756" max="756" width="11.21875" customWidth="1"/>
    <col min="757" max="758" width="8.77734375"/>
    <col min="759" max="759" width="16.77734375" customWidth="1"/>
    <col min="760" max="760" width="27.21875" customWidth="1"/>
    <col min="761" max="765" width="8.77734375"/>
    <col min="766" max="766" width="2.77734375" customWidth="1"/>
    <col min="767" max="767" width="11.77734375" customWidth="1"/>
    <col min="768" max="768" width="11" customWidth="1"/>
    <col min="769" max="769" width="11.77734375" customWidth="1"/>
    <col min="770" max="770" width="13.44140625" customWidth="1"/>
    <col min="771" max="771" width="11.21875" customWidth="1"/>
    <col min="772" max="772" width="11.77734375" customWidth="1"/>
    <col min="773" max="773" width="11" customWidth="1"/>
    <col min="774" max="774" width="13.21875" customWidth="1"/>
    <col min="775" max="775" width="13.44140625" customWidth="1"/>
    <col min="776" max="1008" width="8.77734375"/>
    <col min="1009" max="1009" width="31.77734375" customWidth="1"/>
    <col min="1010" max="1010" width="17.21875" customWidth="1"/>
    <col min="1011" max="1011" width="13.77734375" customWidth="1"/>
    <col min="1012" max="1012" width="11.21875" customWidth="1"/>
    <col min="1013" max="1014" width="8.77734375"/>
    <col min="1015" max="1015" width="16.77734375" customWidth="1"/>
    <col min="1016" max="1016" width="27.21875" customWidth="1"/>
    <col min="1017" max="1021" width="8.77734375"/>
    <col min="1022" max="1022" width="2.77734375" customWidth="1"/>
    <col min="1023" max="1023" width="11.77734375" customWidth="1"/>
    <col min="1024" max="1024" width="11" customWidth="1"/>
    <col min="1025" max="1025" width="11.77734375" customWidth="1"/>
    <col min="1026" max="1026" width="13.44140625" customWidth="1"/>
    <col min="1027" max="1027" width="11.21875" customWidth="1"/>
    <col min="1028" max="1028" width="11.77734375" customWidth="1"/>
    <col min="1029" max="1029" width="11" customWidth="1"/>
    <col min="1030" max="1030" width="13.21875" customWidth="1"/>
    <col min="1031" max="1031" width="13.44140625" customWidth="1"/>
    <col min="1032" max="1264" width="8.77734375"/>
    <col min="1265" max="1265" width="31.77734375" customWidth="1"/>
    <col min="1266" max="1266" width="17.21875" customWidth="1"/>
    <col min="1267" max="1267" width="13.77734375" customWidth="1"/>
    <col min="1268" max="1268" width="11.21875" customWidth="1"/>
    <col min="1269" max="1270" width="8.77734375"/>
    <col min="1271" max="1271" width="16.77734375" customWidth="1"/>
    <col min="1272" max="1272" width="27.21875" customWidth="1"/>
    <col min="1273" max="1277" width="8.77734375"/>
    <col min="1278" max="1278" width="2.77734375" customWidth="1"/>
    <col min="1279" max="1279" width="11.77734375" customWidth="1"/>
    <col min="1280" max="1280" width="11" customWidth="1"/>
    <col min="1281" max="1281" width="11.77734375" customWidth="1"/>
    <col min="1282" max="1282" width="13.44140625" customWidth="1"/>
    <col min="1283" max="1283" width="11.21875" customWidth="1"/>
    <col min="1284" max="1284" width="11.77734375" customWidth="1"/>
    <col min="1285" max="1285" width="11" customWidth="1"/>
    <col min="1286" max="1286" width="13.21875" customWidth="1"/>
    <col min="1287" max="1287" width="13.44140625" customWidth="1"/>
    <col min="1288" max="1520" width="8.77734375"/>
    <col min="1521" max="1521" width="31.77734375" customWidth="1"/>
    <col min="1522" max="1522" width="17.21875" customWidth="1"/>
    <col min="1523" max="1523" width="13.77734375" customWidth="1"/>
    <col min="1524" max="1524" width="11.21875" customWidth="1"/>
    <col min="1525" max="1526" width="8.77734375"/>
    <col min="1527" max="1527" width="16.77734375" customWidth="1"/>
    <col min="1528" max="1528" width="27.21875" customWidth="1"/>
    <col min="1529" max="1533" width="8.77734375"/>
    <col min="1534" max="1534" width="2.77734375" customWidth="1"/>
    <col min="1535" max="1535" width="11.77734375" customWidth="1"/>
    <col min="1536" max="1536" width="11" customWidth="1"/>
    <col min="1537" max="1537" width="11.77734375" customWidth="1"/>
    <col min="1538" max="1538" width="13.44140625" customWidth="1"/>
    <col min="1539" max="1539" width="11.21875" customWidth="1"/>
    <col min="1540" max="1540" width="11.77734375" customWidth="1"/>
    <col min="1541" max="1541" width="11" customWidth="1"/>
    <col min="1542" max="1542" width="13.21875" customWidth="1"/>
    <col min="1543" max="1543" width="13.44140625" customWidth="1"/>
    <col min="1544" max="1776" width="8.77734375"/>
    <col min="1777" max="1777" width="31.77734375" customWidth="1"/>
    <col min="1778" max="1778" width="17.21875" customWidth="1"/>
    <col min="1779" max="1779" width="13.77734375" customWidth="1"/>
    <col min="1780" max="1780" width="11.21875" customWidth="1"/>
    <col min="1781" max="1782" width="8.77734375"/>
    <col min="1783" max="1783" width="16.77734375" customWidth="1"/>
    <col min="1784" max="1784" width="27.21875" customWidth="1"/>
    <col min="1785" max="1789" width="8.77734375"/>
    <col min="1790" max="1790" width="2.77734375" customWidth="1"/>
    <col min="1791" max="1791" width="11.77734375" customWidth="1"/>
    <col min="1792" max="1792" width="11" customWidth="1"/>
    <col min="1793" max="1793" width="11.77734375" customWidth="1"/>
    <col min="1794" max="1794" width="13.44140625" customWidth="1"/>
    <col min="1795" max="1795" width="11.21875" customWidth="1"/>
    <col min="1796" max="1796" width="11.77734375" customWidth="1"/>
    <col min="1797" max="1797" width="11" customWidth="1"/>
    <col min="1798" max="1798" width="13.21875" customWidth="1"/>
    <col min="1799" max="1799" width="13.44140625" customWidth="1"/>
    <col min="1800" max="2032" width="8.77734375"/>
    <col min="2033" max="2033" width="31.77734375" customWidth="1"/>
    <col min="2034" max="2034" width="17.21875" customWidth="1"/>
    <col min="2035" max="2035" width="13.77734375" customWidth="1"/>
    <col min="2036" max="2036" width="11.21875" customWidth="1"/>
    <col min="2037" max="2038" width="8.77734375"/>
    <col min="2039" max="2039" width="16.77734375" customWidth="1"/>
    <col min="2040" max="2040" width="27.21875" customWidth="1"/>
    <col min="2041" max="2045" width="8.77734375"/>
    <col min="2046" max="2046" width="2.77734375" customWidth="1"/>
    <col min="2047" max="2047" width="11.77734375" customWidth="1"/>
    <col min="2048" max="2048" width="11" customWidth="1"/>
    <col min="2049" max="2049" width="11.77734375" customWidth="1"/>
    <col min="2050" max="2050" width="13.44140625" customWidth="1"/>
    <col min="2051" max="2051" width="11.21875" customWidth="1"/>
    <col min="2052" max="2052" width="11.77734375" customWidth="1"/>
    <col min="2053" max="2053" width="11" customWidth="1"/>
    <col min="2054" max="2054" width="13.21875" customWidth="1"/>
    <col min="2055" max="2055" width="13.44140625" customWidth="1"/>
    <col min="2056" max="2288" width="8.77734375"/>
    <col min="2289" max="2289" width="31.77734375" customWidth="1"/>
    <col min="2290" max="2290" width="17.21875" customWidth="1"/>
    <col min="2291" max="2291" width="13.77734375" customWidth="1"/>
    <col min="2292" max="2292" width="11.21875" customWidth="1"/>
    <col min="2293" max="2294" width="8.77734375"/>
    <col min="2295" max="2295" width="16.77734375" customWidth="1"/>
    <col min="2296" max="2296" width="27.21875" customWidth="1"/>
    <col min="2297" max="2301" width="8.77734375"/>
    <col min="2302" max="2302" width="2.77734375" customWidth="1"/>
    <col min="2303" max="2303" width="11.77734375" customWidth="1"/>
    <col min="2304" max="2304" width="11" customWidth="1"/>
    <col min="2305" max="2305" width="11.77734375" customWidth="1"/>
    <col min="2306" max="2306" width="13.44140625" customWidth="1"/>
    <col min="2307" max="2307" width="11.21875" customWidth="1"/>
    <col min="2308" max="2308" width="11.77734375" customWidth="1"/>
    <col min="2309" max="2309" width="11" customWidth="1"/>
    <col min="2310" max="2310" width="13.21875" customWidth="1"/>
    <col min="2311" max="2311" width="13.44140625" customWidth="1"/>
    <col min="2312" max="2544" width="8.77734375"/>
    <col min="2545" max="2545" width="31.77734375" customWidth="1"/>
    <col min="2546" max="2546" width="17.21875" customWidth="1"/>
    <col min="2547" max="2547" width="13.77734375" customWidth="1"/>
    <col min="2548" max="2548" width="11.21875" customWidth="1"/>
    <col min="2549" max="2550" width="8.77734375"/>
    <col min="2551" max="2551" width="16.77734375" customWidth="1"/>
    <col min="2552" max="2552" width="27.21875" customWidth="1"/>
    <col min="2553" max="2557" width="8.77734375"/>
    <col min="2558" max="2558" width="2.77734375" customWidth="1"/>
    <col min="2559" max="2559" width="11.77734375" customWidth="1"/>
    <col min="2560" max="2560" width="11" customWidth="1"/>
    <col min="2561" max="2561" width="11.77734375" customWidth="1"/>
    <col min="2562" max="2562" width="13.44140625" customWidth="1"/>
    <col min="2563" max="2563" width="11.21875" customWidth="1"/>
    <col min="2564" max="2564" width="11.77734375" customWidth="1"/>
    <col min="2565" max="2565" width="11" customWidth="1"/>
    <col min="2566" max="2566" width="13.21875" customWidth="1"/>
    <col min="2567" max="2567" width="13.44140625" customWidth="1"/>
    <col min="2568" max="2800" width="8.77734375"/>
    <col min="2801" max="2801" width="31.77734375" customWidth="1"/>
    <col min="2802" max="2802" width="17.21875" customWidth="1"/>
    <col min="2803" max="2803" width="13.77734375" customWidth="1"/>
    <col min="2804" max="2804" width="11.21875" customWidth="1"/>
    <col min="2805" max="2806" width="8.77734375"/>
    <col min="2807" max="2807" width="16.77734375" customWidth="1"/>
    <col min="2808" max="2808" width="27.21875" customWidth="1"/>
    <col min="2809" max="2813" width="8.77734375"/>
    <col min="2814" max="2814" width="2.77734375" customWidth="1"/>
    <col min="2815" max="2815" width="11.77734375" customWidth="1"/>
    <col min="2816" max="2816" width="11" customWidth="1"/>
    <col min="2817" max="2817" width="11.77734375" customWidth="1"/>
    <col min="2818" max="2818" width="13.44140625" customWidth="1"/>
    <col min="2819" max="2819" width="11.21875" customWidth="1"/>
    <col min="2820" max="2820" width="11.77734375" customWidth="1"/>
    <col min="2821" max="2821" width="11" customWidth="1"/>
    <col min="2822" max="2822" width="13.21875" customWidth="1"/>
    <col min="2823" max="2823" width="13.44140625" customWidth="1"/>
    <col min="2824" max="3056" width="8.77734375"/>
    <col min="3057" max="3057" width="31.77734375" customWidth="1"/>
    <col min="3058" max="3058" width="17.21875" customWidth="1"/>
    <col min="3059" max="3059" width="13.77734375" customWidth="1"/>
    <col min="3060" max="3060" width="11.21875" customWidth="1"/>
    <col min="3061" max="3062" width="8.77734375"/>
    <col min="3063" max="3063" width="16.77734375" customWidth="1"/>
    <col min="3064" max="3064" width="27.21875" customWidth="1"/>
    <col min="3065" max="3069" width="8.77734375"/>
    <col min="3070" max="3070" width="2.77734375" customWidth="1"/>
    <col min="3071" max="3071" width="11.77734375" customWidth="1"/>
    <col min="3072" max="3072" width="11" customWidth="1"/>
    <col min="3073" max="3073" width="11.77734375" customWidth="1"/>
    <col min="3074" max="3074" width="13.44140625" customWidth="1"/>
    <col min="3075" max="3075" width="11.21875" customWidth="1"/>
    <col min="3076" max="3076" width="11.77734375" customWidth="1"/>
    <col min="3077" max="3077" width="11" customWidth="1"/>
    <col min="3078" max="3078" width="13.21875" customWidth="1"/>
    <col min="3079" max="3079" width="13.44140625" customWidth="1"/>
    <col min="3080" max="3312" width="8.77734375"/>
    <col min="3313" max="3313" width="31.77734375" customWidth="1"/>
    <col min="3314" max="3314" width="17.21875" customWidth="1"/>
    <col min="3315" max="3315" width="13.77734375" customWidth="1"/>
    <col min="3316" max="3316" width="11.21875" customWidth="1"/>
    <col min="3317" max="3318" width="8.77734375"/>
    <col min="3319" max="3319" width="16.77734375" customWidth="1"/>
    <col min="3320" max="3320" width="27.21875" customWidth="1"/>
    <col min="3321" max="3325" width="8.77734375"/>
    <col min="3326" max="3326" width="2.77734375" customWidth="1"/>
    <col min="3327" max="3327" width="11.77734375" customWidth="1"/>
    <col min="3328" max="3328" width="11" customWidth="1"/>
    <col min="3329" max="3329" width="11.77734375" customWidth="1"/>
    <col min="3330" max="3330" width="13.44140625" customWidth="1"/>
    <col min="3331" max="3331" width="11.21875" customWidth="1"/>
    <col min="3332" max="3332" width="11.77734375" customWidth="1"/>
    <col min="3333" max="3333" width="11" customWidth="1"/>
    <col min="3334" max="3334" width="13.21875" customWidth="1"/>
    <col min="3335" max="3335" width="13.44140625" customWidth="1"/>
    <col min="3336" max="3568" width="8.77734375"/>
    <col min="3569" max="3569" width="31.77734375" customWidth="1"/>
    <col min="3570" max="3570" width="17.21875" customWidth="1"/>
    <col min="3571" max="3571" width="13.77734375" customWidth="1"/>
    <col min="3572" max="3572" width="11.21875" customWidth="1"/>
    <col min="3573" max="3574" width="8.77734375"/>
    <col min="3575" max="3575" width="16.77734375" customWidth="1"/>
    <col min="3576" max="3576" width="27.21875" customWidth="1"/>
    <col min="3577" max="3581" width="8.77734375"/>
    <col min="3582" max="3582" width="2.77734375" customWidth="1"/>
    <col min="3583" max="3583" width="11.77734375" customWidth="1"/>
    <col min="3584" max="3584" width="11" customWidth="1"/>
    <col min="3585" max="3585" width="11.77734375" customWidth="1"/>
    <col min="3586" max="3586" width="13.44140625" customWidth="1"/>
    <col min="3587" max="3587" width="11.21875" customWidth="1"/>
    <col min="3588" max="3588" width="11.77734375" customWidth="1"/>
    <col min="3589" max="3589" width="11" customWidth="1"/>
    <col min="3590" max="3590" width="13.21875" customWidth="1"/>
    <col min="3591" max="3591" width="13.44140625" customWidth="1"/>
    <col min="3592" max="3824" width="8.77734375"/>
    <col min="3825" max="3825" width="31.77734375" customWidth="1"/>
    <col min="3826" max="3826" width="17.21875" customWidth="1"/>
    <col min="3827" max="3827" width="13.77734375" customWidth="1"/>
    <col min="3828" max="3828" width="11.21875" customWidth="1"/>
    <col min="3829" max="3830" width="8.77734375"/>
    <col min="3831" max="3831" width="16.77734375" customWidth="1"/>
    <col min="3832" max="3832" width="27.21875" customWidth="1"/>
    <col min="3833" max="3837" width="8.77734375"/>
    <col min="3838" max="3838" width="2.77734375" customWidth="1"/>
    <col min="3839" max="3839" width="11.77734375" customWidth="1"/>
    <col min="3840" max="3840" width="11" customWidth="1"/>
    <col min="3841" max="3841" width="11.77734375" customWidth="1"/>
    <col min="3842" max="3842" width="13.44140625" customWidth="1"/>
    <col min="3843" max="3843" width="11.21875" customWidth="1"/>
    <col min="3844" max="3844" width="11.77734375" customWidth="1"/>
    <col min="3845" max="3845" width="11" customWidth="1"/>
    <col min="3846" max="3846" width="13.21875" customWidth="1"/>
    <col min="3847" max="3847" width="13.44140625" customWidth="1"/>
    <col min="3848" max="4080" width="8.77734375"/>
    <col min="4081" max="4081" width="31.77734375" customWidth="1"/>
    <col min="4082" max="4082" width="17.21875" customWidth="1"/>
    <col min="4083" max="4083" width="13.77734375" customWidth="1"/>
    <col min="4084" max="4084" width="11.21875" customWidth="1"/>
    <col min="4085" max="4086" width="8.77734375"/>
    <col min="4087" max="4087" width="16.77734375" customWidth="1"/>
    <col min="4088" max="4088" width="27.21875" customWidth="1"/>
    <col min="4089" max="4093" width="8.77734375"/>
    <col min="4094" max="4094" width="2.77734375" customWidth="1"/>
    <col min="4095" max="4095" width="11.77734375" customWidth="1"/>
    <col min="4096" max="4096" width="11" customWidth="1"/>
    <col min="4097" max="4097" width="11.77734375" customWidth="1"/>
    <col min="4098" max="4098" width="13.44140625" customWidth="1"/>
    <col min="4099" max="4099" width="11.21875" customWidth="1"/>
    <col min="4100" max="4100" width="11.77734375" customWidth="1"/>
    <col min="4101" max="4101" width="11" customWidth="1"/>
    <col min="4102" max="4102" width="13.21875" customWidth="1"/>
    <col min="4103" max="4103" width="13.44140625" customWidth="1"/>
    <col min="4104" max="4336" width="8.77734375"/>
    <col min="4337" max="4337" width="31.77734375" customWidth="1"/>
    <col min="4338" max="4338" width="17.21875" customWidth="1"/>
    <col min="4339" max="4339" width="13.77734375" customWidth="1"/>
    <col min="4340" max="4340" width="11.21875" customWidth="1"/>
    <col min="4341" max="4342" width="8.77734375"/>
    <col min="4343" max="4343" width="16.77734375" customWidth="1"/>
    <col min="4344" max="4344" width="27.21875" customWidth="1"/>
    <col min="4345" max="4349" width="8.77734375"/>
    <col min="4350" max="4350" width="2.77734375" customWidth="1"/>
    <col min="4351" max="4351" width="11.77734375" customWidth="1"/>
    <col min="4352" max="4352" width="11" customWidth="1"/>
    <col min="4353" max="4353" width="11.77734375" customWidth="1"/>
    <col min="4354" max="4354" width="13.44140625" customWidth="1"/>
    <col min="4355" max="4355" width="11.21875" customWidth="1"/>
    <col min="4356" max="4356" width="11.77734375" customWidth="1"/>
    <col min="4357" max="4357" width="11" customWidth="1"/>
    <col min="4358" max="4358" width="13.21875" customWidth="1"/>
    <col min="4359" max="4359" width="13.44140625" customWidth="1"/>
    <col min="4360" max="4592" width="8.77734375"/>
    <col min="4593" max="4593" width="31.77734375" customWidth="1"/>
    <col min="4594" max="4594" width="17.21875" customWidth="1"/>
    <col min="4595" max="4595" width="13.77734375" customWidth="1"/>
    <col min="4596" max="4596" width="11.21875" customWidth="1"/>
    <col min="4597" max="4598" width="8.77734375"/>
    <col min="4599" max="4599" width="16.77734375" customWidth="1"/>
    <col min="4600" max="4600" width="27.21875" customWidth="1"/>
    <col min="4601" max="4605" width="8.77734375"/>
    <col min="4606" max="4606" width="2.77734375" customWidth="1"/>
    <col min="4607" max="4607" width="11.77734375" customWidth="1"/>
    <col min="4608" max="4608" width="11" customWidth="1"/>
    <col min="4609" max="4609" width="11.77734375" customWidth="1"/>
    <col min="4610" max="4610" width="13.44140625" customWidth="1"/>
    <col min="4611" max="4611" width="11.21875" customWidth="1"/>
    <col min="4612" max="4612" width="11.77734375" customWidth="1"/>
    <col min="4613" max="4613" width="11" customWidth="1"/>
    <col min="4614" max="4614" width="13.21875" customWidth="1"/>
    <col min="4615" max="4615" width="13.44140625" customWidth="1"/>
    <col min="4616" max="4848" width="8.77734375"/>
    <col min="4849" max="4849" width="31.77734375" customWidth="1"/>
    <col min="4850" max="4850" width="17.21875" customWidth="1"/>
    <col min="4851" max="4851" width="13.77734375" customWidth="1"/>
    <col min="4852" max="4852" width="11.21875" customWidth="1"/>
    <col min="4853" max="4854" width="8.77734375"/>
    <col min="4855" max="4855" width="16.77734375" customWidth="1"/>
    <col min="4856" max="4856" width="27.21875" customWidth="1"/>
    <col min="4857" max="4861" width="8.77734375"/>
    <col min="4862" max="4862" width="2.77734375" customWidth="1"/>
    <col min="4863" max="4863" width="11.77734375" customWidth="1"/>
    <col min="4864" max="4864" width="11" customWidth="1"/>
    <col min="4865" max="4865" width="11.77734375" customWidth="1"/>
    <col min="4866" max="4866" width="13.44140625" customWidth="1"/>
    <col min="4867" max="4867" width="11.21875" customWidth="1"/>
    <col min="4868" max="4868" width="11.77734375" customWidth="1"/>
    <col min="4869" max="4869" width="11" customWidth="1"/>
    <col min="4870" max="4870" width="13.21875" customWidth="1"/>
    <col min="4871" max="4871" width="13.44140625" customWidth="1"/>
    <col min="4872" max="5104" width="8.77734375"/>
    <col min="5105" max="5105" width="31.77734375" customWidth="1"/>
    <col min="5106" max="5106" width="17.21875" customWidth="1"/>
    <col min="5107" max="5107" width="13.77734375" customWidth="1"/>
    <col min="5108" max="5108" width="11.21875" customWidth="1"/>
    <col min="5109" max="5110" width="8.77734375"/>
    <col min="5111" max="5111" width="16.77734375" customWidth="1"/>
    <col min="5112" max="5112" width="27.21875" customWidth="1"/>
    <col min="5113" max="5117" width="8.77734375"/>
    <col min="5118" max="5118" width="2.77734375" customWidth="1"/>
    <col min="5119" max="5119" width="11.77734375" customWidth="1"/>
    <col min="5120" max="5120" width="11" customWidth="1"/>
    <col min="5121" max="5121" width="11.77734375" customWidth="1"/>
    <col min="5122" max="5122" width="13.44140625" customWidth="1"/>
    <col min="5123" max="5123" width="11.21875" customWidth="1"/>
    <col min="5124" max="5124" width="11.77734375" customWidth="1"/>
    <col min="5125" max="5125" width="11" customWidth="1"/>
    <col min="5126" max="5126" width="13.21875" customWidth="1"/>
    <col min="5127" max="5127" width="13.44140625" customWidth="1"/>
    <col min="5128" max="5360" width="8.77734375"/>
    <col min="5361" max="5361" width="31.77734375" customWidth="1"/>
    <col min="5362" max="5362" width="17.21875" customWidth="1"/>
    <col min="5363" max="5363" width="13.77734375" customWidth="1"/>
    <col min="5364" max="5364" width="11.21875" customWidth="1"/>
    <col min="5365" max="5366" width="8.77734375"/>
    <col min="5367" max="5367" width="16.77734375" customWidth="1"/>
    <col min="5368" max="5368" width="27.21875" customWidth="1"/>
    <col min="5369" max="5373" width="8.77734375"/>
    <col min="5374" max="5374" width="2.77734375" customWidth="1"/>
    <col min="5375" max="5375" width="11.77734375" customWidth="1"/>
    <col min="5376" max="5376" width="11" customWidth="1"/>
    <col min="5377" max="5377" width="11.77734375" customWidth="1"/>
    <col min="5378" max="5378" width="13.44140625" customWidth="1"/>
    <col min="5379" max="5379" width="11.21875" customWidth="1"/>
    <col min="5380" max="5380" width="11.77734375" customWidth="1"/>
    <col min="5381" max="5381" width="11" customWidth="1"/>
    <col min="5382" max="5382" width="13.21875" customWidth="1"/>
    <col min="5383" max="5383" width="13.44140625" customWidth="1"/>
    <col min="5384" max="5616" width="8.77734375"/>
    <col min="5617" max="5617" width="31.77734375" customWidth="1"/>
    <col min="5618" max="5618" width="17.21875" customWidth="1"/>
    <col min="5619" max="5619" width="13.77734375" customWidth="1"/>
    <col min="5620" max="5620" width="11.21875" customWidth="1"/>
    <col min="5621" max="5622" width="8.77734375"/>
    <col min="5623" max="5623" width="16.77734375" customWidth="1"/>
    <col min="5624" max="5624" width="27.21875" customWidth="1"/>
    <col min="5625" max="5629" width="8.77734375"/>
    <col min="5630" max="5630" width="2.77734375" customWidth="1"/>
    <col min="5631" max="5631" width="11.77734375" customWidth="1"/>
    <col min="5632" max="5632" width="11" customWidth="1"/>
    <col min="5633" max="5633" width="11.77734375" customWidth="1"/>
    <col min="5634" max="5634" width="13.44140625" customWidth="1"/>
    <col min="5635" max="5635" width="11.21875" customWidth="1"/>
    <col min="5636" max="5636" width="11.77734375" customWidth="1"/>
    <col min="5637" max="5637" width="11" customWidth="1"/>
    <col min="5638" max="5638" width="13.21875" customWidth="1"/>
    <col min="5639" max="5639" width="13.44140625" customWidth="1"/>
    <col min="5640" max="5872" width="8.77734375"/>
    <col min="5873" max="5873" width="31.77734375" customWidth="1"/>
    <col min="5874" max="5874" width="17.21875" customWidth="1"/>
    <col min="5875" max="5875" width="13.77734375" customWidth="1"/>
    <col min="5876" max="5876" width="11.21875" customWidth="1"/>
    <col min="5877" max="5878" width="8.77734375"/>
    <col min="5879" max="5879" width="16.77734375" customWidth="1"/>
    <col min="5880" max="5880" width="27.21875" customWidth="1"/>
    <col min="5881" max="5885" width="8.77734375"/>
    <col min="5886" max="5886" width="2.77734375" customWidth="1"/>
    <col min="5887" max="5887" width="11.77734375" customWidth="1"/>
    <col min="5888" max="5888" width="11" customWidth="1"/>
    <col min="5889" max="5889" width="11.77734375" customWidth="1"/>
    <col min="5890" max="5890" width="13.44140625" customWidth="1"/>
    <col min="5891" max="5891" width="11.21875" customWidth="1"/>
    <col min="5892" max="5892" width="11.77734375" customWidth="1"/>
    <col min="5893" max="5893" width="11" customWidth="1"/>
    <col min="5894" max="5894" width="13.21875" customWidth="1"/>
    <col min="5895" max="5895" width="13.44140625" customWidth="1"/>
    <col min="5896" max="6128" width="8.77734375"/>
    <col min="6129" max="6129" width="31.77734375" customWidth="1"/>
    <col min="6130" max="6130" width="17.21875" customWidth="1"/>
    <col min="6131" max="6131" width="13.77734375" customWidth="1"/>
    <col min="6132" max="6132" width="11.21875" customWidth="1"/>
    <col min="6133" max="6134" width="8.77734375"/>
    <col min="6135" max="6135" width="16.77734375" customWidth="1"/>
    <col min="6136" max="6136" width="27.21875" customWidth="1"/>
    <col min="6137" max="6141" width="8.77734375"/>
    <col min="6142" max="6142" width="2.77734375" customWidth="1"/>
    <col min="6143" max="6143" width="11.77734375" customWidth="1"/>
    <col min="6144" max="6144" width="11" customWidth="1"/>
    <col min="6145" max="6145" width="11.77734375" customWidth="1"/>
    <col min="6146" max="6146" width="13.44140625" customWidth="1"/>
    <col min="6147" max="6147" width="11.21875" customWidth="1"/>
    <col min="6148" max="6148" width="11.77734375" customWidth="1"/>
    <col min="6149" max="6149" width="11" customWidth="1"/>
    <col min="6150" max="6150" width="13.21875" customWidth="1"/>
    <col min="6151" max="6151" width="13.44140625" customWidth="1"/>
    <col min="6152" max="6384" width="8.77734375"/>
    <col min="6385" max="6385" width="31.77734375" customWidth="1"/>
    <col min="6386" max="6386" width="17.21875" customWidth="1"/>
    <col min="6387" max="6387" width="13.77734375" customWidth="1"/>
    <col min="6388" max="6388" width="11.21875" customWidth="1"/>
    <col min="6389" max="6390" width="8.77734375"/>
    <col min="6391" max="6391" width="16.77734375" customWidth="1"/>
    <col min="6392" max="6392" width="27.21875" customWidth="1"/>
    <col min="6393" max="6397" width="8.77734375"/>
    <col min="6398" max="6398" width="2.77734375" customWidth="1"/>
    <col min="6399" max="6399" width="11.77734375" customWidth="1"/>
    <col min="6400" max="6400" width="11" customWidth="1"/>
    <col min="6401" max="6401" width="11.77734375" customWidth="1"/>
    <col min="6402" max="6402" width="13.44140625" customWidth="1"/>
    <col min="6403" max="6403" width="11.21875" customWidth="1"/>
    <col min="6404" max="6404" width="11.77734375" customWidth="1"/>
    <col min="6405" max="6405" width="11" customWidth="1"/>
    <col min="6406" max="6406" width="13.21875" customWidth="1"/>
    <col min="6407" max="6407" width="13.44140625" customWidth="1"/>
    <col min="6408" max="6640" width="8.77734375"/>
    <col min="6641" max="6641" width="31.77734375" customWidth="1"/>
    <col min="6642" max="6642" width="17.21875" customWidth="1"/>
    <col min="6643" max="6643" width="13.77734375" customWidth="1"/>
    <col min="6644" max="6644" width="11.21875" customWidth="1"/>
    <col min="6645" max="6646" width="8.77734375"/>
    <col min="6647" max="6647" width="16.77734375" customWidth="1"/>
    <col min="6648" max="6648" width="27.21875" customWidth="1"/>
    <col min="6649" max="6653" width="8.77734375"/>
    <col min="6654" max="6654" width="2.77734375" customWidth="1"/>
    <col min="6655" max="6655" width="11.77734375" customWidth="1"/>
    <col min="6656" max="6656" width="11" customWidth="1"/>
    <col min="6657" max="6657" width="11.77734375" customWidth="1"/>
    <col min="6658" max="6658" width="13.44140625" customWidth="1"/>
    <col min="6659" max="6659" width="11.21875" customWidth="1"/>
    <col min="6660" max="6660" width="11.77734375" customWidth="1"/>
    <col min="6661" max="6661" width="11" customWidth="1"/>
    <col min="6662" max="6662" width="13.21875" customWidth="1"/>
    <col min="6663" max="6663" width="13.44140625" customWidth="1"/>
    <col min="6664" max="6896" width="8.77734375"/>
    <col min="6897" max="6897" width="31.77734375" customWidth="1"/>
    <col min="6898" max="6898" width="17.21875" customWidth="1"/>
    <col min="6899" max="6899" width="13.77734375" customWidth="1"/>
    <col min="6900" max="6900" width="11.21875" customWidth="1"/>
    <col min="6901" max="6902" width="8.77734375"/>
    <col min="6903" max="6903" width="16.77734375" customWidth="1"/>
    <col min="6904" max="6904" width="27.21875" customWidth="1"/>
    <col min="6905" max="6909" width="8.77734375"/>
    <col min="6910" max="6910" width="2.77734375" customWidth="1"/>
    <col min="6911" max="6911" width="11.77734375" customWidth="1"/>
    <col min="6912" max="6912" width="11" customWidth="1"/>
    <col min="6913" max="6913" width="11.77734375" customWidth="1"/>
    <col min="6914" max="6914" width="13.44140625" customWidth="1"/>
    <col min="6915" max="6915" width="11.21875" customWidth="1"/>
    <col min="6916" max="6916" width="11.77734375" customWidth="1"/>
    <col min="6917" max="6917" width="11" customWidth="1"/>
    <col min="6918" max="6918" width="13.21875" customWidth="1"/>
    <col min="6919" max="6919" width="13.44140625" customWidth="1"/>
    <col min="6920" max="7152" width="8.77734375"/>
    <col min="7153" max="7153" width="31.77734375" customWidth="1"/>
    <col min="7154" max="7154" width="17.21875" customWidth="1"/>
    <col min="7155" max="7155" width="13.77734375" customWidth="1"/>
    <col min="7156" max="7156" width="11.21875" customWidth="1"/>
    <col min="7157" max="7158" width="8.77734375"/>
    <col min="7159" max="7159" width="16.77734375" customWidth="1"/>
    <col min="7160" max="7160" width="27.21875" customWidth="1"/>
    <col min="7161" max="7165" width="8.77734375"/>
    <col min="7166" max="7166" width="2.77734375" customWidth="1"/>
    <col min="7167" max="7167" width="11.77734375" customWidth="1"/>
    <col min="7168" max="7168" width="11" customWidth="1"/>
    <col min="7169" max="7169" width="11.77734375" customWidth="1"/>
    <col min="7170" max="7170" width="13.44140625" customWidth="1"/>
    <col min="7171" max="7171" width="11.21875" customWidth="1"/>
    <col min="7172" max="7172" width="11.77734375" customWidth="1"/>
    <col min="7173" max="7173" width="11" customWidth="1"/>
    <col min="7174" max="7174" width="13.21875" customWidth="1"/>
    <col min="7175" max="7175" width="13.44140625" customWidth="1"/>
    <col min="7176" max="7408" width="8.77734375"/>
    <col min="7409" max="7409" width="31.77734375" customWidth="1"/>
    <col min="7410" max="7410" width="17.21875" customWidth="1"/>
    <col min="7411" max="7411" width="13.77734375" customWidth="1"/>
    <col min="7412" max="7412" width="11.21875" customWidth="1"/>
    <col min="7413" max="7414" width="8.77734375"/>
    <col min="7415" max="7415" width="16.77734375" customWidth="1"/>
    <col min="7416" max="7416" width="27.21875" customWidth="1"/>
    <col min="7417" max="7421" width="8.77734375"/>
    <col min="7422" max="7422" width="2.77734375" customWidth="1"/>
    <col min="7423" max="7423" width="11.77734375" customWidth="1"/>
    <col min="7424" max="7424" width="11" customWidth="1"/>
    <col min="7425" max="7425" width="11.77734375" customWidth="1"/>
    <col min="7426" max="7426" width="13.44140625" customWidth="1"/>
    <col min="7427" max="7427" width="11.21875" customWidth="1"/>
    <col min="7428" max="7428" width="11.77734375" customWidth="1"/>
    <col min="7429" max="7429" width="11" customWidth="1"/>
    <col min="7430" max="7430" width="13.21875" customWidth="1"/>
    <col min="7431" max="7431" width="13.44140625" customWidth="1"/>
    <col min="7432" max="7664" width="8.77734375"/>
    <col min="7665" max="7665" width="31.77734375" customWidth="1"/>
    <col min="7666" max="7666" width="17.21875" customWidth="1"/>
    <col min="7667" max="7667" width="13.77734375" customWidth="1"/>
    <col min="7668" max="7668" width="11.21875" customWidth="1"/>
    <col min="7669" max="7670" width="8.77734375"/>
    <col min="7671" max="7671" width="16.77734375" customWidth="1"/>
    <col min="7672" max="7672" width="27.21875" customWidth="1"/>
    <col min="7673" max="7677" width="8.77734375"/>
    <col min="7678" max="7678" width="2.77734375" customWidth="1"/>
    <col min="7679" max="7679" width="11.77734375" customWidth="1"/>
    <col min="7680" max="7680" width="11" customWidth="1"/>
    <col min="7681" max="7681" width="11.77734375" customWidth="1"/>
    <col min="7682" max="7682" width="13.44140625" customWidth="1"/>
    <col min="7683" max="7683" width="11.21875" customWidth="1"/>
    <col min="7684" max="7684" width="11.77734375" customWidth="1"/>
    <col min="7685" max="7685" width="11" customWidth="1"/>
    <col min="7686" max="7686" width="13.21875" customWidth="1"/>
    <col min="7687" max="7687" width="13.44140625" customWidth="1"/>
    <col min="7688" max="7920" width="8.77734375"/>
    <col min="7921" max="7921" width="31.77734375" customWidth="1"/>
    <col min="7922" max="7922" width="17.21875" customWidth="1"/>
    <col min="7923" max="7923" width="13.77734375" customWidth="1"/>
    <col min="7924" max="7924" width="11.21875" customWidth="1"/>
    <col min="7925" max="7926" width="8.77734375"/>
    <col min="7927" max="7927" width="16.77734375" customWidth="1"/>
    <col min="7928" max="7928" width="27.21875" customWidth="1"/>
    <col min="7929" max="7933" width="8.77734375"/>
    <col min="7934" max="7934" width="2.77734375" customWidth="1"/>
    <col min="7935" max="7935" width="11.77734375" customWidth="1"/>
    <col min="7936" max="7936" width="11" customWidth="1"/>
    <col min="7937" max="7937" width="11.77734375" customWidth="1"/>
    <col min="7938" max="7938" width="13.44140625" customWidth="1"/>
    <col min="7939" max="7939" width="11.21875" customWidth="1"/>
    <col min="7940" max="7940" width="11.77734375" customWidth="1"/>
    <col min="7941" max="7941" width="11" customWidth="1"/>
    <col min="7942" max="7942" width="13.21875" customWidth="1"/>
    <col min="7943" max="7943" width="13.44140625" customWidth="1"/>
    <col min="7944" max="8176" width="8.77734375"/>
    <col min="8177" max="8177" width="31.77734375" customWidth="1"/>
    <col min="8178" max="8178" width="17.21875" customWidth="1"/>
    <col min="8179" max="8179" width="13.77734375" customWidth="1"/>
    <col min="8180" max="8180" width="11.21875" customWidth="1"/>
    <col min="8181" max="8182" width="8.77734375"/>
    <col min="8183" max="8183" width="16.77734375" customWidth="1"/>
    <col min="8184" max="8184" width="27.21875" customWidth="1"/>
    <col min="8185" max="8189" width="8.77734375"/>
    <col min="8190" max="8190" width="2.77734375" customWidth="1"/>
    <col min="8191" max="8191" width="11.77734375" customWidth="1"/>
    <col min="8192" max="8192" width="11" customWidth="1"/>
    <col min="8193" max="8193" width="11.77734375" customWidth="1"/>
    <col min="8194" max="8194" width="13.44140625" customWidth="1"/>
    <col min="8195" max="8195" width="11.21875" customWidth="1"/>
    <col min="8196" max="8196" width="11.77734375" customWidth="1"/>
    <col min="8197" max="8197" width="11" customWidth="1"/>
    <col min="8198" max="8198" width="13.21875" customWidth="1"/>
    <col min="8199" max="8199" width="13.44140625" customWidth="1"/>
    <col min="8200" max="8432" width="8.77734375"/>
    <col min="8433" max="8433" width="31.77734375" customWidth="1"/>
    <col min="8434" max="8434" width="17.21875" customWidth="1"/>
    <col min="8435" max="8435" width="13.77734375" customWidth="1"/>
    <col min="8436" max="8436" width="11.21875" customWidth="1"/>
    <col min="8437" max="8438" width="8.77734375"/>
    <col min="8439" max="8439" width="16.77734375" customWidth="1"/>
    <col min="8440" max="8440" width="27.21875" customWidth="1"/>
    <col min="8441" max="8445" width="8.77734375"/>
    <col min="8446" max="8446" width="2.77734375" customWidth="1"/>
    <col min="8447" max="8447" width="11.77734375" customWidth="1"/>
    <col min="8448" max="8448" width="11" customWidth="1"/>
    <col min="8449" max="8449" width="11.77734375" customWidth="1"/>
    <col min="8450" max="8450" width="13.44140625" customWidth="1"/>
    <col min="8451" max="8451" width="11.21875" customWidth="1"/>
    <col min="8452" max="8452" width="11.77734375" customWidth="1"/>
    <col min="8453" max="8453" width="11" customWidth="1"/>
    <col min="8454" max="8454" width="13.21875" customWidth="1"/>
    <col min="8455" max="8455" width="13.44140625" customWidth="1"/>
    <col min="8456" max="8688" width="8.77734375"/>
    <col min="8689" max="8689" width="31.77734375" customWidth="1"/>
    <col min="8690" max="8690" width="17.21875" customWidth="1"/>
    <col min="8691" max="8691" width="13.77734375" customWidth="1"/>
    <col min="8692" max="8692" width="11.21875" customWidth="1"/>
    <col min="8693" max="8694" width="8.77734375"/>
    <col min="8695" max="8695" width="16.77734375" customWidth="1"/>
    <col min="8696" max="8696" width="27.21875" customWidth="1"/>
    <col min="8697" max="8701" width="8.77734375"/>
    <col min="8702" max="8702" width="2.77734375" customWidth="1"/>
    <col min="8703" max="8703" width="11.77734375" customWidth="1"/>
    <col min="8704" max="8704" width="11" customWidth="1"/>
    <col min="8705" max="8705" width="11.77734375" customWidth="1"/>
    <col min="8706" max="8706" width="13.44140625" customWidth="1"/>
    <col min="8707" max="8707" width="11.21875" customWidth="1"/>
    <col min="8708" max="8708" width="11.77734375" customWidth="1"/>
    <col min="8709" max="8709" width="11" customWidth="1"/>
    <col min="8710" max="8710" width="13.21875" customWidth="1"/>
    <col min="8711" max="8711" width="13.44140625" customWidth="1"/>
    <col min="8712" max="8944" width="8.77734375"/>
    <col min="8945" max="8945" width="31.77734375" customWidth="1"/>
    <col min="8946" max="8946" width="17.21875" customWidth="1"/>
    <col min="8947" max="8947" width="13.77734375" customWidth="1"/>
    <col min="8948" max="8948" width="11.21875" customWidth="1"/>
    <col min="8949" max="8950" width="8.77734375"/>
    <col min="8951" max="8951" width="16.77734375" customWidth="1"/>
    <col min="8952" max="8952" width="27.21875" customWidth="1"/>
    <col min="8953" max="8957" width="8.77734375"/>
    <col min="8958" max="8958" width="2.77734375" customWidth="1"/>
    <col min="8959" max="8959" width="11.77734375" customWidth="1"/>
    <col min="8960" max="8960" width="11" customWidth="1"/>
    <col min="8961" max="8961" width="11.77734375" customWidth="1"/>
    <col min="8962" max="8962" width="13.44140625" customWidth="1"/>
    <col min="8963" max="8963" width="11.21875" customWidth="1"/>
    <col min="8964" max="8964" width="11.77734375" customWidth="1"/>
    <col min="8965" max="8965" width="11" customWidth="1"/>
    <col min="8966" max="8966" width="13.21875" customWidth="1"/>
    <col min="8967" max="8967" width="13.44140625" customWidth="1"/>
    <col min="8968" max="9200" width="8.77734375"/>
    <col min="9201" max="9201" width="31.77734375" customWidth="1"/>
    <col min="9202" max="9202" width="17.21875" customWidth="1"/>
    <col min="9203" max="9203" width="13.77734375" customWidth="1"/>
    <col min="9204" max="9204" width="11.21875" customWidth="1"/>
    <col min="9205" max="9206" width="8.77734375"/>
    <col min="9207" max="9207" width="16.77734375" customWidth="1"/>
    <col min="9208" max="9208" width="27.21875" customWidth="1"/>
    <col min="9209" max="9213" width="8.77734375"/>
    <col min="9214" max="9214" width="2.77734375" customWidth="1"/>
    <col min="9215" max="9215" width="11.77734375" customWidth="1"/>
    <col min="9216" max="9216" width="11" customWidth="1"/>
    <col min="9217" max="9217" width="11.77734375" customWidth="1"/>
    <col min="9218" max="9218" width="13.44140625" customWidth="1"/>
    <col min="9219" max="9219" width="11.21875" customWidth="1"/>
    <col min="9220" max="9220" width="11.77734375" customWidth="1"/>
    <col min="9221" max="9221" width="11" customWidth="1"/>
    <col min="9222" max="9222" width="13.21875" customWidth="1"/>
    <col min="9223" max="9223" width="13.44140625" customWidth="1"/>
    <col min="9224" max="9456" width="8.77734375"/>
    <col min="9457" max="9457" width="31.77734375" customWidth="1"/>
    <col min="9458" max="9458" width="17.21875" customWidth="1"/>
    <col min="9459" max="9459" width="13.77734375" customWidth="1"/>
    <col min="9460" max="9460" width="11.21875" customWidth="1"/>
    <col min="9461" max="9462" width="8.77734375"/>
    <col min="9463" max="9463" width="16.77734375" customWidth="1"/>
    <col min="9464" max="9464" width="27.21875" customWidth="1"/>
    <col min="9465" max="9469" width="8.77734375"/>
    <col min="9470" max="9470" width="2.77734375" customWidth="1"/>
    <col min="9471" max="9471" width="11.77734375" customWidth="1"/>
    <col min="9472" max="9472" width="11" customWidth="1"/>
    <col min="9473" max="9473" width="11.77734375" customWidth="1"/>
    <col min="9474" max="9474" width="13.44140625" customWidth="1"/>
    <col min="9475" max="9475" width="11.21875" customWidth="1"/>
    <col min="9476" max="9476" width="11.77734375" customWidth="1"/>
    <col min="9477" max="9477" width="11" customWidth="1"/>
    <col min="9478" max="9478" width="13.21875" customWidth="1"/>
    <col min="9479" max="9479" width="13.44140625" customWidth="1"/>
    <col min="9480" max="9712" width="8.77734375"/>
    <col min="9713" max="9713" width="31.77734375" customWidth="1"/>
    <col min="9714" max="9714" width="17.21875" customWidth="1"/>
    <col min="9715" max="9715" width="13.77734375" customWidth="1"/>
    <col min="9716" max="9716" width="11.21875" customWidth="1"/>
    <col min="9717" max="9718" width="8.77734375"/>
    <col min="9719" max="9719" width="16.77734375" customWidth="1"/>
    <col min="9720" max="9720" width="27.21875" customWidth="1"/>
    <col min="9721" max="9725" width="8.77734375"/>
    <col min="9726" max="9726" width="2.77734375" customWidth="1"/>
    <col min="9727" max="9727" width="11.77734375" customWidth="1"/>
    <col min="9728" max="9728" width="11" customWidth="1"/>
    <col min="9729" max="9729" width="11.77734375" customWidth="1"/>
    <col min="9730" max="9730" width="13.44140625" customWidth="1"/>
    <col min="9731" max="9731" width="11.21875" customWidth="1"/>
    <col min="9732" max="9732" width="11.77734375" customWidth="1"/>
    <col min="9733" max="9733" width="11" customWidth="1"/>
    <col min="9734" max="9734" width="13.21875" customWidth="1"/>
    <col min="9735" max="9735" width="13.44140625" customWidth="1"/>
    <col min="9736" max="9968" width="8.77734375"/>
    <col min="9969" max="9969" width="31.77734375" customWidth="1"/>
    <col min="9970" max="9970" width="17.21875" customWidth="1"/>
    <col min="9971" max="9971" width="13.77734375" customWidth="1"/>
    <col min="9972" max="9972" width="11.21875" customWidth="1"/>
    <col min="9973" max="9974" width="8.77734375"/>
    <col min="9975" max="9975" width="16.77734375" customWidth="1"/>
    <col min="9976" max="9976" width="27.21875" customWidth="1"/>
    <col min="9977" max="9981" width="8.77734375"/>
    <col min="9982" max="9982" width="2.77734375" customWidth="1"/>
    <col min="9983" max="9983" width="11.77734375" customWidth="1"/>
    <col min="9984" max="9984" width="11" customWidth="1"/>
    <col min="9985" max="9985" width="11.77734375" customWidth="1"/>
    <col min="9986" max="9986" width="13.44140625" customWidth="1"/>
    <col min="9987" max="9987" width="11.21875" customWidth="1"/>
    <col min="9988" max="9988" width="11.77734375" customWidth="1"/>
    <col min="9989" max="9989" width="11" customWidth="1"/>
    <col min="9990" max="9990" width="13.21875" customWidth="1"/>
    <col min="9991" max="9991" width="13.44140625" customWidth="1"/>
    <col min="9992" max="10224" width="8.77734375"/>
    <col min="10225" max="10225" width="31.77734375" customWidth="1"/>
    <col min="10226" max="10226" width="17.21875" customWidth="1"/>
    <col min="10227" max="10227" width="13.77734375" customWidth="1"/>
    <col min="10228" max="10228" width="11.21875" customWidth="1"/>
    <col min="10229" max="10230" width="8.77734375"/>
    <col min="10231" max="10231" width="16.77734375" customWidth="1"/>
    <col min="10232" max="10232" width="27.21875" customWidth="1"/>
    <col min="10233" max="10237" width="8.77734375"/>
    <col min="10238" max="10238" width="2.77734375" customWidth="1"/>
    <col min="10239" max="10239" width="11.77734375" customWidth="1"/>
    <col min="10240" max="10240" width="11" customWidth="1"/>
    <col min="10241" max="10241" width="11.77734375" customWidth="1"/>
    <col min="10242" max="10242" width="13.44140625" customWidth="1"/>
    <col min="10243" max="10243" width="11.21875" customWidth="1"/>
    <col min="10244" max="10244" width="11.77734375" customWidth="1"/>
    <col min="10245" max="10245" width="11" customWidth="1"/>
    <col min="10246" max="10246" width="13.21875" customWidth="1"/>
    <col min="10247" max="10247" width="13.44140625" customWidth="1"/>
    <col min="10248" max="10480" width="8.77734375"/>
    <col min="10481" max="10481" width="31.77734375" customWidth="1"/>
    <col min="10482" max="10482" width="17.21875" customWidth="1"/>
    <col min="10483" max="10483" width="13.77734375" customWidth="1"/>
    <col min="10484" max="10484" width="11.21875" customWidth="1"/>
    <col min="10485" max="10486" width="8.77734375"/>
    <col min="10487" max="10487" width="16.77734375" customWidth="1"/>
    <col min="10488" max="10488" width="27.21875" customWidth="1"/>
    <col min="10489" max="10493" width="8.77734375"/>
    <col min="10494" max="10494" width="2.77734375" customWidth="1"/>
    <col min="10495" max="10495" width="11.77734375" customWidth="1"/>
    <col min="10496" max="10496" width="11" customWidth="1"/>
    <col min="10497" max="10497" width="11.77734375" customWidth="1"/>
    <col min="10498" max="10498" width="13.44140625" customWidth="1"/>
    <col min="10499" max="10499" width="11.21875" customWidth="1"/>
    <col min="10500" max="10500" width="11.77734375" customWidth="1"/>
    <col min="10501" max="10501" width="11" customWidth="1"/>
    <col min="10502" max="10502" width="13.21875" customWidth="1"/>
    <col min="10503" max="10503" width="13.44140625" customWidth="1"/>
    <col min="10504" max="10736" width="8.77734375"/>
    <col min="10737" max="10737" width="31.77734375" customWidth="1"/>
    <col min="10738" max="10738" width="17.21875" customWidth="1"/>
    <col min="10739" max="10739" width="13.77734375" customWidth="1"/>
    <col min="10740" max="10740" width="11.21875" customWidth="1"/>
    <col min="10741" max="10742" width="8.77734375"/>
    <col min="10743" max="10743" width="16.77734375" customWidth="1"/>
    <col min="10744" max="10744" width="27.21875" customWidth="1"/>
    <col min="10745" max="10749" width="8.77734375"/>
    <col min="10750" max="10750" width="2.77734375" customWidth="1"/>
    <col min="10751" max="10751" width="11.77734375" customWidth="1"/>
    <col min="10752" max="10752" width="11" customWidth="1"/>
    <col min="10753" max="10753" width="11.77734375" customWidth="1"/>
    <col min="10754" max="10754" width="13.44140625" customWidth="1"/>
    <col min="10755" max="10755" width="11.21875" customWidth="1"/>
    <col min="10756" max="10756" width="11.77734375" customWidth="1"/>
    <col min="10757" max="10757" width="11" customWidth="1"/>
    <col min="10758" max="10758" width="13.21875" customWidth="1"/>
    <col min="10759" max="10759" width="13.44140625" customWidth="1"/>
    <col min="10760" max="10992" width="8.77734375"/>
    <col min="10993" max="10993" width="31.77734375" customWidth="1"/>
    <col min="10994" max="10994" width="17.21875" customWidth="1"/>
    <col min="10995" max="10995" width="13.77734375" customWidth="1"/>
    <col min="10996" max="10996" width="11.21875" customWidth="1"/>
    <col min="10997" max="10998" width="8.77734375"/>
    <col min="10999" max="10999" width="16.77734375" customWidth="1"/>
    <col min="11000" max="11000" width="27.21875" customWidth="1"/>
    <col min="11001" max="11005" width="8.77734375"/>
    <col min="11006" max="11006" width="2.77734375" customWidth="1"/>
    <col min="11007" max="11007" width="11.77734375" customWidth="1"/>
    <col min="11008" max="11008" width="11" customWidth="1"/>
    <col min="11009" max="11009" width="11.77734375" customWidth="1"/>
    <col min="11010" max="11010" width="13.44140625" customWidth="1"/>
    <col min="11011" max="11011" width="11.21875" customWidth="1"/>
    <col min="11012" max="11012" width="11.77734375" customWidth="1"/>
    <col min="11013" max="11013" width="11" customWidth="1"/>
    <col min="11014" max="11014" width="13.21875" customWidth="1"/>
    <col min="11015" max="11015" width="13.44140625" customWidth="1"/>
    <col min="11016" max="11248" width="8.77734375"/>
    <col min="11249" max="11249" width="31.77734375" customWidth="1"/>
    <col min="11250" max="11250" width="17.21875" customWidth="1"/>
    <col min="11251" max="11251" width="13.77734375" customWidth="1"/>
    <col min="11252" max="11252" width="11.21875" customWidth="1"/>
    <col min="11253" max="11254" width="8.77734375"/>
    <col min="11255" max="11255" width="16.77734375" customWidth="1"/>
    <col min="11256" max="11256" width="27.21875" customWidth="1"/>
    <col min="11257" max="11261" width="8.77734375"/>
    <col min="11262" max="11262" width="2.77734375" customWidth="1"/>
    <col min="11263" max="11263" width="11.77734375" customWidth="1"/>
    <col min="11264" max="11264" width="11" customWidth="1"/>
    <col min="11265" max="11265" width="11.77734375" customWidth="1"/>
    <col min="11266" max="11266" width="13.44140625" customWidth="1"/>
    <col min="11267" max="11267" width="11.21875" customWidth="1"/>
    <col min="11268" max="11268" width="11.77734375" customWidth="1"/>
    <col min="11269" max="11269" width="11" customWidth="1"/>
    <col min="11270" max="11270" width="13.21875" customWidth="1"/>
    <col min="11271" max="11271" width="13.44140625" customWidth="1"/>
    <col min="11272" max="11504" width="8.77734375"/>
    <col min="11505" max="11505" width="31.77734375" customWidth="1"/>
    <col min="11506" max="11506" width="17.21875" customWidth="1"/>
    <col min="11507" max="11507" width="13.77734375" customWidth="1"/>
    <col min="11508" max="11508" width="11.21875" customWidth="1"/>
    <col min="11509" max="11510" width="8.77734375"/>
    <col min="11511" max="11511" width="16.77734375" customWidth="1"/>
    <col min="11512" max="11512" width="27.21875" customWidth="1"/>
    <col min="11513" max="11517" width="8.77734375"/>
    <col min="11518" max="11518" width="2.77734375" customWidth="1"/>
    <col min="11519" max="11519" width="11.77734375" customWidth="1"/>
    <col min="11520" max="11520" width="11" customWidth="1"/>
    <col min="11521" max="11521" width="11.77734375" customWidth="1"/>
    <col min="11522" max="11522" width="13.44140625" customWidth="1"/>
    <col min="11523" max="11523" width="11.21875" customWidth="1"/>
    <col min="11524" max="11524" width="11.77734375" customWidth="1"/>
    <col min="11525" max="11525" width="11" customWidth="1"/>
    <col min="11526" max="11526" width="13.21875" customWidth="1"/>
    <col min="11527" max="11527" width="13.44140625" customWidth="1"/>
    <col min="11528" max="11760" width="8.77734375"/>
    <col min="11761" max="11761" width="31.77734375" customWidth="1"/>
    <col min="11762" max="11762" width="17.21875" customWidth="1"/>
    <col min="11763" max="11763" width="13.77734375" customWidth="1"/>
    <col min="11764" max="11764" width="11.21875" customWidth="1"/>
    <col min="11765" max="11766" width="8.77734375"/>
    <col min="11767" max="11767" width="16.77734375" customWidth="1"/>
    <col min="11768" max="11768" width="27.21875" customWidth="1"/>
    <col min="11769" max="11773" width="8.77734375"/>
    <col min="11774" max="11774" width="2.77734375" customWidth="1"/>
    <col min="11775" max="11775" width="11.77734375" customWidth="1"/>
    <col min="11776" max="11776" width="11" customWidth="1"/>
    <col min="11777" max="11777" width="11.77734375" customWidth="1"/>
    <col min="11778" max="11778" width="13.44140625" customWidth="1"/>
    <col min="11779" max="11779" width="11.21875" customWidth="1"/>
    <col min="11780" max="11780" width="11.77734375" customWidth="1"/>
    <col min="11781" max="11781" width="11" customWidth="1"/>
    <col min="11782" max="11782" width="13.21875" customWidth="1"/>
    <col min="11783" max="11783" width="13.44140625" customWidth="1"/>
    <col min="11784" max="12016" width="8.77734375"/>
    <col min="12017" max="12017" width="31.77734375" customWidth="1"/>
    <col min="12018" max="12018" width="17.21875" customWidth="1"/>
    <col min="12019" max="12019" width="13.77734375" customWidth="1"/>
    <col min="12020" max="12020" width="11.21875" customWidth="1"/>
    <col min="12021" max="12022" width="8.77734375"/>
    <col min="12023" max="12023" width="16.77734375" customWidth="1"/>
    <col min="12024" max="12024" width="27.21875" customWidth="1"/>
    <col min="12025" max="12029" width="8.77734375"/>
    <col min="12030" max="12030" width="2.77734375" customWidth="1"/>
    <col min="12031" max="12031" width="11.77734375" customWidth="1"/>
    <col min="12032" max="12032" width="11" customWidth="1"/>
    <col min="12033" max="12033" width="11.77734375" customWidth="1"/>
    <col min="12034" max="12034" width="13.44140625" customWidth="1"/>
    <col min="12035" max="12035" width="11.21875" customWidth="1"/>
    <col min="12036" max="12036" width="11.77734375" customWidth="1"/>
    <col min="12037" max="12037" width="11" customWidth="1"/>
    <col min="12038" max="12038" width="13.21875" customWidth="1"/>
    <col min="12039" max="12039" width="13.44140625" customWidth="1"/>
    <col min="12040" max="12272" width="8.77734375"/>
    <col min="12273" max="12273" width="31.77734375" customWidth="1"/>
    <col min="12274" max="12274" width="17.21875" customWidth="1"/>
    <col min="12275" max="12275" width="13.77734375" customWidth="1"/>
    <col min="12276" max="12276" width="11.21875" customWidth="1"/>
    <col min="12277" max="12278" width="8.77734375"/>
    <col min="12279" max="12279" width="16.77734375" customWidth="1"/>
    <col min="12280" max="12280" width="27.21875" customWidth="1"/>
    <col min="12281" max="12285" width="8.77734375"/>
    <col min="12286" max="12286" width="2.77734375" customWidth="1"/>
    <col min="12287" max="12287" width="11.77734375" customWidth="1"/>
    <col min="12288" max="12288" width="11" customWidth="1"/>
    <col min="12289" max="12289" width="11.77734375" customWidth="1"/>
    <col min="12290" max="12290" width="13.44140625" customWidth="1"/>
    <col min="12291" max="12291" width="11.21875" customWidth="1"/>
    <col min="12292" max="12292" width="11.77734375" customWidth="1"/>
    <col min="12293" max="12293" width="11" customWidth="1"/>
    <col min="12294" max="12294" width="13.21875" customWidth="1"/>
    <col min="12295" max="12295" width="13.44140625" customWidth="1"/>
    <col min="12296" max="12528" width="8.77734375"/>
    <col min="12529" max="12529" width="31.77734375" customWidth="1"/>
    <col min="12530" max="12530" width="17.21875" customWidth="1"/>
    <col min="12531" max="12531" width="13.77734375" customWidth="1"/>
    <col min="12532" max="12532" width="11.21875" customWidth="1"/>
    <col min="12533" max="12534" width="8.77734375"/>
    <col min="12535" max="12535" width="16.77734375" customWidth="1"/>
    <col min="12536" max="12536" width="27.21875" customWidth="1"/>
    <col min="12537" max="12541" width="8.77734375"/>
    <col min="12542" max="12542" width="2.77734375" customWidth="1"/>
    <col min="12543" max="12543" width="11.77734375" customWidth="1"/>
    <col min="12544" max="12544" width="11" customWidth="1"/>
    <col min="12545" max="12545" width="11.77734375" customWidth="1"/>
    <col min="12546" max="12546" width="13.44140625" customWidth="1"/>
    <col min="12547" max="12547" width="11.21875" customWidth="1"/>
    <col min="12548" max="12548" width="11.77734375" customWidth="1"/>
    <col min="12549" max="12549" width="11" customWidth="1"/>
    <col min="12550" max="12550" width="13.21875" customWidth="1"/>
    <col min="12551" max="12551" width="13.44140625" customWidth="1"/>
    <col min="12552" max="12784" width="8.77734375"/>
    <col min="12785" max="12785" width="31.77734375" customWidth="1"/>
    <col min="12786" max="12786" width="17.21875" customWidth="1"/>
    <col min="12787" max="12787" width="13.77734375" customWidth="1"/>
    <col min="12788" max="12788" width="11.21875" customWidth="1"/>
    <col min="12789" max="12790" width="8.77734375"/>
    <col min="12791" max="12791" width="16.77734375" customWidth="1"/>
    <col min="12792" max="12792" width="27.21875" customWidth="1"/>
    <col min="12793" max="12797" width="8.77734375"/>
    <col min="12798" max="12798" width="2.77734375" customWidth="1"/>
    <col min="12799" max="12799" width="11.77734375" customWidth="1"/>
    <col min="12800" max="12800" width="11" customWidth="1"/>
    <col min="12801" max="12801" width="11.77734375" customWidth="1"/>
    <col min="12802" max="12802" width="13.44140625" customWidth="1"/>
    <col min="12803" max="12803" width="11.21875" customWidth="1"/>
    <col min="12804" max="12804" width="11.77734375" customWidth="1"/>
    <col min="12805" max="12805" width="11" customWidth="1"/>
    <col min="12806" max="12806" width="13.21875" customWidth="1"/>
    <col min="12807" max="12807" width="13.44140625" customWidth="1"/>
    <col min="12808" max="13040" width="8.77734375"/>
    <col min="13041" max="13041" width="31.77734375" customWidth="1"/>
    <col min="13042" max="13042" width="17.21875" customWidth="1"/>
    <col min="13043" max="13043" width="13.77734375" customWidth="1"/>
    <col min="13044" max="13044" width="11.21875" customWidth="1"/>
    <col min="13045" max="13046" width="8.77734375"/>
    <col min="13047" max="13047" width="16.77734375" customWidth="1"/>
    <col min="13048" max="13048" width="27.21875" customWidth="1"/>
    <col min="13049" max="13053" width="8.77734375"/>
    <col min="13054" max="13054" width="2.77734375" customWidth="1"/>
    <col min="13055" max="13055" width="11.77734375" customWidth="1"/>
    <col min="13056" max="13056" width="11" customWidth="1"/>
    <col min="13057" max="13057" width="11.77734375" customWidth="1"/>
    <col min="13058" max="13058" width="13.44140625" customWidth="1"/>
    <col min="13059" max="13059" width="11.21875" customWidth="1"/>
    <col min="13060" max="13060" width="11.77734375" customWidth="1"/>
    <col min="13061" max="13061" width="11" customWidth="1"/>
    <col min="13062" max="13062" width="13.21875" customWidth="1"/>
    <col min="13063" max="13063" width="13.44140625" customWidth="1"/>
    <col min="13064" max="13296" width="8.77734375"/>
    <col min="13297" max="13297" width="31.77734375" customWidth="1"/>
    <col min="13298" max="13298" width="17.21875" customWidth="1"/>
    <col min="13299" max="13299" width="13.77734375" customWidth="1"/>
    <col min="13300" max="13300" width="11.21875" customWidth="1"/>
    <col min="13301" max="13302" width="8.77734375"/>
    <col min="13303" max="13303" width="16.77734375" customWidth="1"/>
    <col min="13304" max="13304" width="27.21875" customWidth="1"/>
    <col min="13305" max="13309" width="8.77734375"/>
    <col min="13310" max="13310" width="2.77734375" customWidth="1"/>
    <col min="13311" max="13311" width="11.77734375" customWidth="1"/>
    <col min="13312" max="13312" width="11" customWidth="1"/>
    <col min="13313" max="13313" width="11.77734375" customWidth="1"/>
    <col min="13314" max="13314" width="13.44140625" customWidth="1"/>
    <col min="13315" max="13315" width="11.21875" customWidth="1"/>
    <col min="13316" max="13316" width="11.77734375" customWidth="1"/>
    <col min="13317" max="13317" width="11" customWidth="1"/>
    <col min="13318" max="13318" width="13.21875" customWidth="1"/>
    <col min="13319" max="13319" width="13.44140625" customWidth="1"/>
    <col min="13320" max="13552" width="8.77734375"/>
    <col min="13553" max="13553" width="31.77734375" customWidth="1"/>
    <col min="13554" max="13554" width="17.21875" customWidth="1"/>
    <col min="13555" max="13555" width="13.77734375" customWidth="1"/>
    <col min="13556" max="13556" width="11.21875" customWidth="1"/>
    <col min="13557" max="13558" width="8.77734375"/>
    <col min="13559" max="13559" width="16.77734375" customWidth="1"/>
    <col min="13560" max="13560" width="27.21875" customWidth="1"/>
    <col min="13561" max="13565" width="8.77734375"/>
    <col min="13566" max="13566" width="2.77734375" customWidth="1"/>
    <col min="13567" max="13567" width="11.77734375" customWidth="1"/>
    <col min="13568" max="13568" width="11" customWidth="1"/>
    <col min="13569" max="13569" width="11.77734375" customWidth="1"/>
    <col min="13570" max="13570" width="13.44140625" customWidth="1"/>
    <col min="13571" max="13571" width="11.21875" customWidth="1"/>
    <col min="13572" max="13572" width="11.77734375" customWidth="1"/>
    <col min="13573" max="13573" width="11" customWidth="1"/>
    <col min="13574" max="13574" width="13.21875" customWidth="1"/>
    <col min="13575" max="13575" width="13.44140625" customWidth="1"/>
    <col min="13576" max="13808" width="8.77734375"/>
    <col min="13809" max="13809" width="31.77734375" customWidth="1"/>
    <col min="13810" max="13810" width="17.21875" customWidth="1"/>
    <col min="13811" max="13811" width="13.77734375" customWidth="1"/>
    <col min="13812" max="13812" width="11.21875" customWidth="1"/>
    <col min="13813" max="13814" width="8.77734375"/>
    <col min="13815" max="13815" width="16.77734375" customWidth="1"/>
    <col min="13816" max="13816" width="27.21875" customWidth="1"/>
    <col min="13817" max="13821" width="8.77734375"/>
    <col min="13822" max="13822" width="2.77734375" customWidth="1"/>
    <col min="13823" max="13823" width="11.77734375" customWidth="1"/>
    <col min="13824" max="13824" width="11" customWidth="1"/>
    <col min="13825" max="13825" width="11.77734375" customWidth="1"/>
    <col min="13826" max="13826" width="13.44140625" customWidth="1"/>
    <col min="13827" max="13827" width="11.21875" customWidth="1"/>
    <col min="13828" max="13828" width="11.77734375" customWidth="1"/>
    <col min="13829" max="13829" width="11" customWidth="1"/>
    <col min="13830" max="13830" width="13.21875" customWidth="1"/>
    <col min="13831" max="13831" width="13.44140625" customWidth="1"/>
    <col min="13832" max="14064" width="8.77734375"/>
    <col min="14065" max="14065" width="31.77734375" customWidth="1"/>
    <col min="14066" max="14066" width="17.21875" customWidth="1"/>
    <col min="14067" max="14067" width="13.77734375" customWidth="1"/>
    <col min="14068" max="14068" width="11.21875" customWidth="1"/>
    <col min="14069" max="14070" width="8.77734375"/>
    <col min="14071" max="14071" width="16.77734375" customWidth="1"/>
    <col min="14072" max="14072" width="27.21875" customWidth="1"/>
    <col min="14073" max="14077" width="8.77734375"/>
    <col min="14078" max="14078" width="2.77734375" customWidth="1"/>
    <col min="14079" max="14079" width="11.77734375" customWidth="1"/>
    <col min="14080" max="14080" width="11" customWidth="1"/>
    <col min="14081" max="14081" width="11.77734375" customWidth="1"/>
    <col min="14082" max="14082" width="13.44140625" customWidth="1"/>
    <col min="14083" max="14083" width="11.21875" customWidth="1"/>
    <col min="14084" max="14084" width="11.77734375" customWidth="1"/>
    <col min="14085" max="14085" width="11" customWidth="1"/>
    <col min="14086" max="14086" width="13.21875" customWidth="1"/>
    <col min="14087" max="14087" width="13.44140625" customWidth="1"/>
    <col min="14088" max="14320" width="8.77734375"/>
    <col min="14321" max="14321" width="31.77734375" customWidth="1"/>
    <col min="14322" max="14322" width="17.21875" customWidth="1"/>
    <col min="14323" max="14323" width="13.77734375" customWidth="1"/>
    <col min="14324" max="14324" width="11.21875" customWidth="1"/>
    <col min="14325" max="14326" width="8.77734375"/>
    <col min="14327" max="14327" width="16.77734375" customWidth="1"/>
    <col min="14328" max="14328" width="27.21875" customWidth="1"/>
    <col min="14329" max="14333" width="8.77734375"/>
    <col min="14334" max="14334" width="2.77734375" customWidth="1"/>
    <col min="14335" max="14335" width="11.77734375" customWidth="1"/>
    <col min="14336" max="14336" width="11" customWidth="1"/>
    <col min="14337" max="14337" width="11.77734375" customWidth="1"/>
    <col min="14338" max="14338" width="13.44140625" customWidth="1"/>
    <col min="14339" max="14339" width="11.21875" customWidth="1"/>
    <col min="14340" max="14340" width="11.77734375" customWidth="1"/>
    <col min="14341" max="14341" width="11" customWidth="1"/>
    <col min="14342" max="14342" width="13.21875" customWidth="1"/>
    <col min="14343" max="14343" width="13.44140625" customWidth="1"/>
    <col min="14344" max="14576" width="8.77734375"/>
    <col min="14577" max="14577" width="31.77734375" customWidth="1"/>
    <col min="14578" max="14578" width="17.21875" customWidth="1"/>
    <col min="14579" max="14579" width="13.77734375" customWidth="1"/>
    <col min="14580" max="14580" width="11.21875" customWidth="1"/>
    <col min="14581" max="14582" width="8.77734375"/>
    <col min="14583" max="14583" width="16.77734375" customWidth="1"/>
    <col min="14584" max="14584" width="27.21875" customWidth="1"/>
    <col min="14585" max="14589" width="8.77734375"/>
    <col min="14590" max="14590" width="2.77734375" customWidth="1"/>
    <col min="14591" max="14591" width="11.77734375" customWidth="1"/>
    <col min="14592" max="14592" width="11" customWidth="1"/>
    <col min="14593" max="14593" width="11.77734375" customWidth="1"/>
    <col min="14594" max="14594" width="13.44140625" customWidth="1"/>
    <col min="14595" max="14595" width="11.21875" customWidth="1"/>
    <col min="14596" max="14596" width="11.77734375" customWidth="1"/>
    <col min="14597" max="14597" width="11" customWidth="1"/>
    <col min="14598" max="14598" width="13.21875" customWidth="1"/>
    <col min="14599" max="14599" width="13.44140625" customWidth="1"/>
    <col min="14600" max="14832" width="8.77734375"/>
    <col min="14833" max="14833" width="31.77734375" customWidth="1"/>
    <col min="14834" max="14834" width="17.21875" customWidth="1"/>
    <col min="14835" max="14835" width="13.77734375" customWidth="1"/>
    <col min="14836" max="14836" width="11.21875" customWidth="1"/>
    <col min="14837" max="14838" width="8.77734375"/>
    <col min="14839" max="14839" width="16.77734375" customWidth="1"/>
    <col min="14840" max="14840" width="27.21875" customWidth="1"/>
    <col min="14841" max="14845" width="8.77734375"/>
    <col min="14846" max="14846" width="2.77734375" customWidth="1"/>
    <col min="14847" max="14847" width="11.77734375" customWidth="1"/>
    <col min="14848" max="14848" width="11" customWidth="1"/>
    <col min="14849" max="14849" width="11.77734375" customWidth="1"/>
    <col min="14850" max="14850" width="13.44140625" customWidth="1"/>
    <col min="14851" max="14851" width="11.21875" customWidth="1"/>
    <col min="14852" max="14852" width="11.77734375" customWidth="1"/>
    <col min="14853" max="14853" width="11" customWidth="1"/>
    <col min="14854" max="14854" width="13.21875" customWidth="1"/>
    <col min="14855" max="14855" width="13.44140625" customWidth="1"/>
    <col min="14856" max="15088" width="8.77734375"/>
    <col min="15089" max="15089" width="31.77734375" customWidth="1"/>
    <col min="15090" max="15090" width="17.21875" customWidth="1"/>
    <col min="15091" max="15091" width="13.77734375" customWidth="1"/>
    <col min="15092" max="15092" width="11.21875" customWidth="1"/>
    <col min="15093" max="15094" width="8.77734375"/>
    <col min="15095" max="15095" width="16.77734375" customWidth="1"/>
    <col min="15096" max="15096" width="27.21875" customWidth="1"/>
    <col min="15097" max="15101" width="8.77734375"/>
    <col min="15102" max="15102" width="2.77734375" customWidth="1"/>
    <col min="15103" max="15103" width="11.77734375" customWidth="1"/>
    <col min="15104" max="15104" width="11" customWidth="1"/>
    <col min="15105" max="15105" width="11.77734375" customWidth="1"/>
    <col min="15106" max="15106" width="13.44140625" customWidth="1"/>
    <col min="15107" max="15107" width="11.21875" customWidth="1"/>
    <col min="15108" max="15108" width="11.77734375" customWidth="1"/>
    <col min="15109" max="15109" width="11" customWidth="1"/>
    <col min="15110" max="15110" width="13.21875" customWidth="1"/>
    <col min="15111" max="15111" width="13.44140625" customWidth="1"/>
    <col min="15112" max="15344" width="8.77734375"/>
    <col min="15345" max="15345" width="31.77734375" customWidth="1"/>
    <col min="15346" max="15346" width="17.21875" customWidth="1"/>
    <col min="15347" max="15347" width="13.77734375" customWidth="1"/>
    <col min="15348" max="15348" width="11.21875" customWidth="1"/>
    <col min="15349" max="15350" width="8.77734375"/>
    <col min="15351" max="15351" width="16.77734375" customWidth="1"/>
    <col min="15352" max="15352" width="27.21875" customWidth="1"/>
    <col min="15353" max="15357" width="8.77734375"/>
    <col min="15358" max="15358" width="2.77734375" customWidth="1"/>
    <col min="15359" max="15359" width="11.77734375" customWidth="1"/>
    <col min="15360" max="15360" width="11" customWidth="1"/>
    <col min="15361" max="15361" width="11.77734375" customWidth="1"/>
    <col min="15362" max="15362" width="13.44140625" customWidth="1"/>
    <col min="15363" max="15363" width="11.21875" customWidth="1"/>
    <col min="15364" max="15364" width="11.77734375" customWidth="1"/>
    <col min="15365" max="15365" width="11" customWidth="1"/>
    <col min="15366" max="15366" width="13.21875" customWidth="1"/>
    <col min="15367" max="15367" width="13.44140625" customWidth="1"/>
    <col min="15368" max="15600" width="8.77734375"/>
    <col min="15601" max="15601" width="31.77734375" customWidth="1"/>
    <col min="15602" max="15602" width="17.21875" customWidth="1"/>
    <col min="15603" max="15603" width="13.77734375" customWidth="1"/>
    <col min="15604" max="15604" width="11.21875" customWidth="1"/>
    <col min="15605" max="15606" width="8.77734375"/>
    <col min="15607" max="15607" width="16.77734375" customWidth="1"/>
    <col min="15608" max="15608" width="27.21875" customWidth="1"/>
    <col min="15609" max="15613" width="8.77734375"/>
    <col min="15614" max="15614" width="2.77734375" customWidth="1"/>
    <col min="15615" max="15615" width="11.77734375" customWidth="1"/>
    <col min="15616" max="15616" width="11" customWidth="1"/>
    <col min="15617" max="15617" width="11.77734375" customWidth="1"/>
    <col min="15618" max="15618" width="13.44140625" customWidth="1"/>
    <col min="15619" max="15619" width="11.21875" customWidth="1"/>
    <col min="15620" max="15620" width="11.77734375" customWidth="1"/>
    <col min="15621" max="15621" width="11" customWidth="1"/>
    <col min="15622" max="15622" width="13.21875" customWidth="1"/>
    <col min="15623" max="15623" width="13.44140625" customWidth="1"/>
    <col min="15624" max="15856" width="8.77734375"/>
    <col min="15857" max="15857" width="31.77734375" customWidth="1"/>
    <col min="15858" max="15858" width="17.21875" customWidth="1"/>
    <col min="15859" max="15859" width="13.77734375" customWidth="1"/>
    <col min="15860" max="15860" width="11.21875" customWidth="1"/>
    <col min="15861" max="15862" width="8.77734375"/>
    <col min="15863" max="15863" width="16.77734375" customWidth="1"/>
    <col min="15864" max="15864" width="27.21875" customWidth="1"/>
    <col min="15865" max="15869" width="8.77734375"/>
    <col min="15870" max="15870" width="2.77734375" customWidth="1"/>
    <col min="15871" max="15871" width="11.77734375" customWidth="1"/>
    <col min="15872" max="15872" width="11" customWidth="1"/>
    <col min="15873" max="15873" width="11.77734375" customWidth="1"/>
    <col min="15874" max="15874" width="13.44140625" customWidth="1"/>
    <col min="15875" max="15875" width="11.21875" customWidth="1"/>
    <col min="15876" max="15876" width="11.77734375" customWidth="1"/>
    <col min="15877" max="15877" width="11" customWidth="1"/>
    <col min="15878" max="15878" width="13.21875" customWidth="1"/>
    <col min="15879" max="15879" width="13.44140625" customWidth="1"/>
    <col min="15880" max="16112" width="8.77734375"/>
    <col min="16113" max="16113" width="31.77734375" customWidth="1"/>
    <col min="16114" max="16114" width="17.21875" customWidth="1"/>
    <col min="16115" max="16115" width="13.77734375" customWidth="1"/>
    <col min="16116" max="16116" width="11.21875" customWidth="1"/>
    <col min="16117" max="16118" width="8.77734375"/>
    <col min="16119" max="16119" width="16.77734375" customWidth="1"/>
    <col min="16120" max="16120" width="27.21875" customWidth="1"/>
    <col min="16121" max="16125" width="8.77734375"/>
    <col min="16126" max="16126" width="2.77734375" customWidth="1"/>
    <col min="16127" max="16127" width="11.77734375" customWidth="1"/>
    <col min="16128" max="16128" width="11" customWidth="1"/>
    <col min="16129" max="16129" width="11.77734375" customWidth="1"/>
    <col min="16130" max="16130" width="13.44140625" customWidth="1"/>
    <col min="16131" max="16131" width="11.21875" customWidth="1"/>
    <col min="16132" max="16132" width="11.77734375" customWidth="1"/>
    <col min="16133" max="16133" width="11" customWidth="1"/>
    <col min="16134" max="16134" width="13.21875" customWidth="1"/>
    <col min="16135" max="16135" width="13.44140625" customWidth="1"/>
    <col min="16136" max="16384" width="8.77734375"/>
  </cols>
  <sheetData>
    <row r="1" spans="2:10" ht="33.75" customHeight="1" x14ac:dyDescent="0.3">
      <c r="B1" s="114" t="s">
        <v>140</v>
      </c>
      <c r="C1" s="114"/>
      <c r="D1" s="114"/>
      <c r="E1" s="114"/>
      <c r="F1" s="114"/>
      <c r="G1" s="114"/>
      <c r="H1" s="114"/>
      <c r="I1" s="114"/>
    </row>
    <row r="2" spans="2:10" s="8" customFormat="1" ht="21" customHeight="1" x14ac:dyDescent="0.25">
      <c r="B2" s="98" t="s">
        <v>62</v>
      </c>
      <c r="C2" s="96" t="s">
        <v>63</v>
      </c>
      <c r="D2" s="96"/>
      <c r="E2" s="96"/>
      <c r="F2" s="96"/>
      <c r="G2" s="96"/>
      <c r="H2" s="96"/>
      <c r="I2" s="116" t="s">
        <v>91</v>
      </c>
      <c r="J2" s="9"/>
    </row>
    <row r="3" spans="2:10" s="8" customFormat="1" ht="56.4" customHeight="1" x14ac:dyDescent="0.25">
      <c r="B3" s="115"/>
      <c r="C3" s="68" t="s">
        <v>64</v>
      </c>
      <c r="D3" s="68" t="s">
        <v>65</v>
      </c>
      <c r="E3" s="68" t="s">
        <v>66</v>
      </c>
      <c r="F3" s="68" t="s">
        <v>67</v>
      </c>
      <c r="G3" s="68" t="s">
        <v>68</v>
      </c>
      <c r="H3" s="68" t="s">
        <v>69</v>
      </c>
      <c r="I3" s="117"/>
    </row>
    <row r="4" spans="2:10" s="8" customFormat="1" ht="13.2" x14ac:dyDescent="0.25">
      <c r="B4" s="41" t="s">
        <v>70</v>
      </c>
      <c r="C4" s="17"/>
      <c r="D4" s="17"/>
      <c r="E4" s="17"/>
      <c r="F4" s="17"/>
      <c r="G4" s="17"/>
      <c r="H4" s="17"/>
      <c r="I4" s="12"/>
    </row>
    <row r="5" spans="2:10" s="8" customFormat="1" ht="13.2" x14ac:dyDescent="0.25">
      <c r="B5" s="65" t="s">
        <v>92</v>
      </c>
      <c r="C5" s="11">
        <v>91959.18</v>
      </c>
      <c r="D5" s="11">
        <v>36214.129999999997</v>
      </c>
      <c r="E5" s="11">
        <v>53452.86</v>
      </c>
      <c r="F5" s="11">
        <v>34202.39</v>
      </c>
      <c r="G5" s="11">
        <v>21904.04</v>
      </c>
      <c r="H5" s="11">
        <v>19832.099999999999</v>
      </c>
      <c r="I5" s="11">
        <v>163244.57</v>
      </c>
      <c r="J5" s="72"/>
    </row>
    <row r="6" spans="2:10" s="8" customFormat="1" ht="13.2" x14ac:dyDescent="0.25">
      <c r="B6" s="36" t="s">
        <v>93</v>
      </c>
      <c r="C6" s="11">
        <v>18100.22</v>
      </c>
      <c r="D6" s="11">
        <v>7281.93</v>
      </c>
      <c r="E6" s="11">
        <v>11270.8</v>
      </c>
      <c r="F6" s="11">
        <v>6754.39</v>
      </c>
      <c r="G6" s="11">
        <v>4920.0200000000004</v>
      </c>
      <c r="H6" s="11">
        <v>19960.09</v>
      </c>
      <c r="I6" s="11">
        <v>41073.31</v>
      </c>
      <c r="J6" s="72"/>
    </row>
    <row r="7" spans="2:10" s="8" customFormat="1" ht="13.2" x14ac:dyDescent="0.25">
      <c r="B7" s="36" t="s">
        <v>94</v>
      </c>
      <c r="C7" s="11">
        <v>194032.57</v>
      </c>
      <c r="D7" s="11">
        <v>108163.58</v>
      </c>
      <c r="E7" s="11">
        <v>100997.49</v>
      </c>
      <c r="F7" s="11">
        <v>76275.45</v>
      </c>
      <c r="G7" s="11">
        <v>32488.1</v>
      </c>
      <c r="H7" s="11">
        <v>38696.42</v>
      </c>
      <c r="I7" s="11">
        <v>248824.62</v>
      </c>
      <c r="J7" s="72"/>
    </row>
    <row r="8" spans="2:10" ht="12.75" customHeight="1" x14ac:dyDescent="0.3">
      <c r="B8" s="36" t="s">
        <v>95</v>
      </c>
      <c r="C8" s="11">
        <v>37240.99</v>
      </c>
      <c r="D8" s="11">
        <v>28838.84</v>
      </c>
      <c r="E8" s="11">
        <v>30774.33</v>
      </c>
      <c r="F8" s="11">
        <v>20152.490000000002</v>
      </c>
      <c r="G8" s="11">
        <v>2986.4</v>
      </c>
      <c r="H8" s="11">
        <v>1798.97</v>
      </c>
      <c r="I8" s="11">
        <v>55079.42</v>
      </c>
      <c r="J8" s="72"/>
    </row>
    <row r="9" spans="2:10" ht="12.75" customHeight="1" x14ac:dyDescent="0.3">
      <c r="B9" s="36" t="s">
        <v>96</v>
      </c>
      <c r="C9" s="11">
        <v>98838.62</v>
      </c>
      <c r="D9" s="11">
        <v>67330.559999999998</v>
      </c>
      <c r="E9" s="11">
        <v>72007.78</v>
      </c>
      <c r="F9" s="11">
        <v>40735.629999999997</v>
      </c>
      <c r="G9" s="11">
        <v>22234.07</v>
      </c>
      <c r="H9" s="11">
        <v>10188.36</v>
      </c>
      <c r="I9" s="11">
        <v>136780.99</v>
      </c>
      <c r="J9" s="72"/>
    </row>
    <row r="10" spans="2:10" ht="14.25" customHeight="1" x14ac:dyDescent="0.3">
      <c r="B10" s="28" t="s">
        <v>71</v>
      </c>
      <c r="I10" s="11"/>
      <c r="J10" s="72"/>
    </row>
    <row r="11" spans="2:10" ht="12.75" customHeight="1" x14ac:dyDescent="0.3">
      <c r="B11" s="16" t="s">
        <v>97</v>
      </c>
      <c r="C11" s="11">
        <v>2487.1</v>
      </c>
      <c r="D11" s="11">
        <v>2716.79</v>
      </c>
      <c r="E11" s="11">
        <v>3420.92</v>
      </c>
      <c r="F11" s="11">
        <v>1451.27</v>
      </c>
      <c r="G11" s="11">
        <v>807.18</v>
      </c>
      <c r="H11" s="11">
        <v>2254.59</v>
      </c>
      <c r="I11" s="11">
        <v>7143.52</v>
      </c>
      <c r="J11" s="72"/>
    </row>
    <row r="12" spans="2:10" ht="12.75" customHeight="1" x14ac:dyDescent="0.3">
      <c r="B12" s="36" t="s">
        <v>98</v>
      </c>
      <c r="C12" s="11">
        <v>9277.4699999999993</v>
      </c>
      <c r="D12" s="11">
        <v>7188.83</v>
      </c>
      <c r="E12" s="11">
        <v>9656.99</v>
      </c>
      <c r="F12" s="11">
        <v>6378.05</v>
      </c>
      <c r="G12" s="11">
        <v>1934.94</v>
      </c>
      <c r="H12" s="11">
        <v>9570.5</v>
      </c>
      <c r="I12" s="11">
        <v>26561.119999999999</v>
      </c>
      <c r="J12" s="72"/>
    </row>
    <row r="13" spans="2:10" ht="12.75" customHeight="1" x14ac:dyDescent="0.3">
      <c r="B13" s="16" t="s">
        <v>99</v>
      </c>
      <c r="C13" s="11">
        <v>16914.060000000001</v>
      </c>
      <c r="D13" s="11">
        <v>11269.19</v>
      </c>
      <c r="E13" s="11">
        <v>16793.12</v>
      </c>
      <c r="F13" s="11">
        <v>9529.43</v>
      </c>
      <c r="G13" s="11">
        <v>5066.87</v>
      </c>
      <c r="H13" s="11">
        <v>21000.82</v>
      </c>
      <c r="I13" s="11">
        <v>48511.79</v>
      </c>
      <c r="J13" s="72"/>
    </row>
    <row r="14" spans="2:10" ht="12.75" customHeight="1" x14ac:dyDescent="0.3">
      <c r="B14" s="16" t="s">
        <v>100</v>
      </c>
      <c r="C14" s="11">
        <v>6046.5</v>
      </c>
      <c r="D14" s="11">
        <v>4496.7</v>
      </c>
      <c r="E14" s="11">
        <v>5787.45</v>
      </c>
      <c r="F14" s="11">
        <v>2645.58</v>
      </c>
      <c r="G14" s="11">
        <v>2712.24</v>
      </c>
      <c r="H14" s="11">
        <v>3648.54</v>
      </c>
      <c r="I14" s="11">
        <v>15943.05</v>
      </c>
      <c r="J14" s="72"/>
    </row>
    <row r="15" spans="2:10" ht="12.75" customHeight="1" x14ac:dyDescent="0.3">
      <c r="B15" s="16" t="s">
        <v>101</v>
      </c>
      <c r="C15" s="11">
        <v>8359.7999999999993</v>
      </c>
      <c r="D15" s="11">
        <v>5231.88</v>
      </c>
      <c r="E15" s="11">
        <v>7084.58</v>
      </c>
      <c r="F15" s="11">
        <v>2512.2600000000002</v>
      </c>
      <c r="G15" s="11">
        <v>2537.4299999999998</v>
      </c>
      <c r="H15" s="11">
        <v>3944.4</v>
      </c>
      <c r="I15" s="11">
        <v>19860.080000000002</v>
      </c>
      <c r="J15" s="72"/>
    </row>
    <row r="16" spans="2:10" ht="12.75" customHeight="1" x14ac:dyDescent="0.3">
      <c r="B16" s="16" t="s">
        <v>102</v>
      </c>
      <c r="C16" s="11">
        <v>62821.440000000002</v>
      </c>
      <c r="D16" s="11">
        <v>37899.08</v>
      </c>
      <c r="E16" s="11">
        <v>50359.81</v>
      </c>
      <c r="F16" s="11">
        <v>18672.71</v>
      </c>
      <c r="G16" s="11">
        <v>44243.67</v>
      </c>
      <c r="H16" s="11">
        <v>44263.49</v>
      </c>
      <c r="I16" s="11">
        <v>154799.32999999999</v>
      </c>
      <c r="J16" s="72"/>
    </row>
    <row r="17" spans="2:12" ht="12.75" customHeight="1" x14ac:dyDescent="0.3">
      <c r="B17" s="36" t="s">
        <v>103</v>
      </c>
      <c r="C17" s="11">
        <v>14663.63</v>
      </c>
      <c r="D17" s="11">
        <v>8877.43</v>
      </c>
      <c r="E17" s="11">
        <v>12476.59</v>
      </c>
      <c r="F17" s="11">
        <v>6509.36</v>
      </c>
      <c r="G17" s="11">
        <v>5313.15</v>
      </c>
      <c r="H17" s="11">
        <v>3775.26</v>
      </c>
      <c r="I17" s="11">
        <v>32427.73</v>
      </c>
      <c r="J17" s="72"/>
    </row>
    <row r="18" spans="2:12" ht="12.75" customHeight="1" x14ac:dyDescent="0.3">
      <c r="B18" s="16" t="s">
        <v>104</v>
      </c>
      <c r="C18" s="11">
        <v>22544.89</v>
      </c>
      <c r="D18" s="11">
        <v>23870.01</v>
      </c>
      <c r="E18" s="11">
        <v>32288.53</v>
      </c>
      <c r="F18" s="11">
        <v>7395.04</v>
      </c>
      <c r="G18" s="11">
        <v>11826.42</v>
      </c>
      <c r="H18" s="11">
        <v>4605.34</v>
      </c>
      <c r="I18" s="11">
        <v>61927.8</v>
      </c>
      <c r="J18" s="72"/>
    </row>
    <row r="19" spans="2:12" ht="12.75" customHeight="1" x14ac:dyDescent="0.3">
      <c r="B19" s="16" t="s">
        <v>105</v>
      </c>
      <c r="C19" s="11">
        <v>6582.01</v>
      </c>
      <c r="D19" s="11">
        <v>4479.8599999999997</v>
      </c>
      <c r="E19" s="11">
        <v>5779.22</v>
      </c>
      <c r="F19" s="11">
        <v>2613.2800000000002</v>
      </c>
      <c r="G19" s="11">
        <v>2918.54</v>
      </c>
      <c r="H19" s="11">
        <v>2449.7800000000002</v>
      </c>
      <c r="I19" s="11">
        <v>17582.61</v>
      </c>
      <c r="J19" s="72"/>
    </row>
    <row r="20" spans="2:12" ht="12.75" customHeight="1" x14ac:dyDescent="0.3">
      <c r="B20" s="16" t="s">
        <v>163</v>
      </c>
      <c r="C20" s="11">
        <v>2092.17</v>
      </c>
      <c r="D20" s="11">
        <v>2043.03</v>
      </c>
      <c r="E20" s="11">
        <v>2262.79</v>
      </c>
      <c r="F20" s="11">
        <v>924.61</v>
      </c>
      <c r="G20" s="11">
        <v>773.72</v>
      </c>
      <c r="H20" s="11">
        <v>880.3</v>
      </c>
      <c r="I20" s="11">
        <v>5012.33</v>
      </c>
      <c r="J20" s="72"/>
    </row>
    <row r="21" spans="2:12" ht="12.75" customHeight="1" x14ac:dyDescent="0.3">
      <c r="B21" s="16" t="s">
        <v>106</v>
      </c>
      <c r="C21" s="11">
        <v>12112.2</v>
      </c>
      <c r="D21" s="11">
        <v>7124.72</v>
      </c>
      <c r="E21" s="11">
        <v>10618.59</v>
      </c>
      <c r="F21" s="11">
        <v>3064.9</v>
      </c>
      <c r="G21" s="11">
        <v>4041.4</v>
      </c>
      <c r="H21" s="11">
        <v>1532.79</v>
      </c>
      <c r="I21" s="11">
        <v>25123.97</v>
      </c>
      <c r="J21" s="72"/>
    </row>
    <row r="22" spans="2:12" ht="12.75" customHeight="1" x14ac:dyDescent="0.3">
      <c r="B22" s="16" t="s">
        <v>107</v>
      </c>
      <c r="C22" s="11">
        <v>3256.39</v>
      </c>
      <c r="D22" s="11">
        <v>1809.89</v>
      </c>
      <c r="E22" s="11">
        <v>3055.72</v>
      </c>
      <c r="F22" s="11">
        <v>961.7</v>
      </c>
      <c r="G22" s="11">
        <v>730.54</v>
      </c>
      <c r="H22" s="11">
        <v>2961.5</v>
      </c>
      <c r="I22" s="11">
        <v>7721.86</v>
      </c>
      <c r="J22" s="30"/>
      <c r="K22" s="30"/>
      <c r="L22" s="30"/>
    </row>
    <row r="23" spans="2:12" ht="12.75" customHeight="1" x14ac:dyDescent="0.3">
      <c r="B23" s="36" t="s">
        <v>108</v>
      </c>
      <c r="C23" s="11">
        <v>3054.34</v>
      </c>
      <c r="D23" s="11">
        <v>3083.19</v>
      </c>
      <c r="E23" s="11">
        <v>5240.53</v>
      </c>
      <c r="F23" s="11">
        <v>2888.67</v>
      </c>
      <c r="G23" s="11">
        <v>1158.07</v>
      </c>
      <c r="H23" s="11">
        <v>9015.81</v>
      </c>
      <c r="I23" s="11">
        <v>13191.2</v>
      </c>
      <c r="J23" s="30"/>
      <c r="K23" s="30"/>
      <c r="L23" s="30"/>
    </row>
    <row r="24" spans="2:12" ht="12.75" customHeight="1" x14ac:dyDescent="0.3">
      <c r="B24" s="36" t="s">
        <v>109</v>
      </c>
      <c r="C24" s="30">
        <v>5271.2</v>
      </c>
      <c r="D24" s="30">
        <v>4110.68</v>
      </c>
      <c r="E24" s="30">
        <v>4628.79</v>
      </c>
      <c r="F24" s="30">
        <v>2786</v>
      </c>
      <c r="G24" s="30">
        <v>1701.49</v>
      </c>
      <c r="H24" s="30">
        <v>1420.4</v>
      </c>
      <c r="I24" s="11">
        <v>10941.2</v>
      </c>
      <c r="J24" s="30"/>
      <c r="K24" s="30"/>
      <c r="L24" s="30"/>
    </row>
    <row r="25" spans="2:12" ht="12.75" customHeight="1" x14ac:dyDescent="0.3">
      <c r="B25" s="36" t="s">
        <v>110</v>
      </c>
      <c r="C25" s="30">
        <v>8350.14</v>
      </c>
      <c r="D25" s="30">
        <v>3512.81</v>
      </c>
      <c r="E25" s="30">
        <v>4367.5600000000004</v>
      </c>
      <c r="F25" s="30">
        <v>2590.3000000000002</v>
      </c>
      <c r="G25" s="30">
        <v>1600.87</v>
      </c>
      <c r="H25" s="30">
        <v>1245.97</v>
      </c>
      <c r="I25" s="11">
        <v>13536.23</v>
      </c>
      <c r="J25" s="30"/>
      <c r="K25" s="30"/>
      <c r="L25" s="30"/>
    </row>
    <row r="26" spans="2:12" ht="17.25" customHeight="1" x14ac:dyDescent="0.3">
      <c r="B26" s="36" t="s">
        <v>111</v>
      </c>
      <c r="C26" s="30">
        <v>20373.86</v>
      </c>
      <c r="D26" s="30">
        <v>11678.19</v>
      </c>
      <c r="E26" s="30">
        <v>13794.11</v>
      </c>
      <c r="F26" s="30">
        <v>6072.69</v>
      </c>
      <c r="G26" s="30">
        <v>11344.85</v>
      </c>
      <c r="H26" s="30">
        <v>5595.82</v>
      </c>
      <c r="I26" s="11">
        <v>39013.269999999997</v>
      </c>
      <c r="J26" s="30"/>
      <c r="K26" s="30"/>
      <c r="L26" s="30"/>
    </row>
    <row r="27" spans="2:12" ht="12.75" customHeight="1" x14ac:dyDescent="0.3">
      <c r="B27" s="36" t="s">
        <v>112</v>
      </c>
      <c r="C27" s="30">
        <v>9563.2099999999991</v>
      </c>
      <c r="D27" s="30">
        <v>6226.42</v>
      </c>
      <c r="E27" s="30">
        <v>8407.56</v>
      </c>
      <c r="F27" s="30">
        <v>2786.05</v>
      </c>
      <c r="G27" s="30">
        <v>2452.02</v>
      </c>
      <c r="H27" s="30">
        <v>1081.3399999999999</v>
      </c>
      <c r="I27" s="11">
        <v>17889.259999999998</v>
      </c>
      <c r="J27" s="30"/>
      <c r="K27" s="30"/>
      <c r="L27" s="30"/>
    </row>
    <row r="28" spans="2:12" ht="12.75" customHeight="1" x14ac:dyDescent="0.3">
      <c r="B28" s="36" t="s">
        <v>113</v>
      </c>
      <c r="C28" s="30">
        <v>8975.7900000000009</v>
      </c>
      <c r="D28" s="30">
        <v>2861.41</v>
      </c>
      <c r="E28" s="30">
        <v>6249.27</v>
      </c>
      <c r="F28" s="30">
        <v>6045.8</v>
      </c>
      <c r="G28" s="30">
        <v>4266.78</v>
      </c>
      <c r="H28" s="30">
        <v>775.73</v>
      </c>
      <c r="I28" s="11">
        <v>28083.02</v>
      </c>
      <c r="J28" s="30"/>
      <c r="K28" s="30"/>
      <c r="L28" s="30"/>
    </row>
    <row r="29" spans="2:12" ht="12.75" customHeight="1" x14ac:dyDescent="0.3">
      <c r="B29" s="36" t="s">
        <v>114</v>
      </c>
      <c r="C29" s="30">
        <v>7891.72</v>
      </c>
      <c r="D29" s="30">
        <v>2743.27</v>
      </c>
      <c r="E29" s="30">
        <v>4058.4</v>
      </c>
      <c r="F29" s="30">
        <v>2867.19</v>
      </c>
      <c r="G29" s="30">
        <v>994.23</v>
      </c>
      <c r="H29" s="30">
        <v>13713.7</v>
      </c>
      <c r="I29" s="11">
        <v>26072.33</v>
      </c>
    </row>
    <row r="30" spans="2:12" ht="12.75" customHeight="1" x14ac:dyDescent="0.3">
      <c r="B30" s="36" t="s">
        <v>115</v>
      </c>
      <c r="C30" s="30">
        <v>28701.63</v>
      </c>
      <c r="D30" s="30">
        <v>20850.080000000002</v>
      </c>
      <c r="E30" s="30">
        <v>30098.01</v>
      </c>
      <c r="F30" s="30">
        <v>9013.69</v>
      </c>
      <c r="G30" s="30">
        <v>11042.11</v>
      </c>
      <c r="H30" s="30">
        <v>9046.34</v>
      </c>
      <c r="I30" s="11">
        <v>69724.960000000006</v>
      </c>
    </row>
    <row r="31" spans="2:12" ht="12.75" customHeight="1" x14ac:dyDescent="0.3">
      <c r="B31" s="36" t="s">
        <v>116</v>
      </c>
      <c r="C31" s="30">
        <v>10720.22</v>
      </c>
      <c r="D31" s="30">
        <v>6497.3</v>
      </c>
      <c r="E31" s="30">
        <v>10470.89</v>
      </c>
      <c r="F31" s="30">
        <v>3433.24</v>
      </c>
      <c r="G31" s="30">
        <v>4386.33</v>
      </c>
      <c r="H31" s="30">
        <v>14063.72</v>
      </c>
      <c r="I31" s="11">
        <v>34620.1</v>
      </c>
    </row>
    <row r="32" spans="2:12" ht="12.75" customHeight="1" x14ac:dyDescent="0.3">
      <c r="B32" s="38" t="s">
        <v>1</v>
      </c>
      <c r="C32" s="40">
        <v>271579.56</v>
      </c>
      <c r="D32" s="40">
        <v>178710.37</v>
      </c>
      <c r="E32" s="40">
        <v>184130.53</v>
      </c>
      <c r="F32" s="40">
        <v>127031.46</v>
      </c>
      <c r="G32" s="40">
        <v>113435.33</v>
      </c>
      <c r="H32" s="40">
        <v>116033.4</v>
      </c>
      <c r="I32" s="40">
        <v>333339</v>
      </c>
    </row>
    <row r="33" spans="2:9" ht="12.75" customHeight="1" x14ac:dyDescent="0.3">
      <c r="B33" s="36" t="s">
        <v>5</v>
      </c>
      <c r="C33" s="33"/>
      <c r="D33" s="34"/>
      <c r="E33" s="34"/>
      <c r="F33" s="34"/>
      <c r="G33" s="34"/>
      <c r="H33" s="34"/>
      <c r="I33" s="30"/>
    </row>
    <row r="34" spans="2:9" ht="12.75" customHeight="1" x14ac:dyDescent="0.3">
      <c r="B34" s="37" t="s">
        <v>151</v>
      </c>
      <c r="C34" s="32"/>
      <c r="D34" s="30"/>
      <c r="E34" s="30"/>
      <c r="F34" s="30"/>
      <c r="G34" s="30"/>
      <c r="H34" s="30"/>
      <c r="I34" s="30"/>
    </row>
    <row r="35" spans="2:9" ht="12.75" customHeight="1" x14ac:dyDescent="0.3">
      <c r="B35" s="31"/>
      <c r="C35" s="32"/>
      <c r="D35" s="30"/>
      <c r="E35" s="30"/>
      <c r="F35" s="30"/>
      <c r="G35" s="30"/>
      <c r="H35" s="30"/>
      <c r="I35" s="30"/>
    </row>
    <row r="36" spans="2:9" ht="12.75" customHeight="1" x14ac:dyDescent="0.3">
      <c r="C36" s="32"/>
      <c r="D36" s="30"/>
      <c r="E36" s="30"/>
      <c r="F36" s="30"/>
      <c r="G36" s="30"/>
      <c r="H36" s="30"/>
      <c r="I36" s="30"/>
    </row>
    <row r="37" spans="2:9" ht="12.75" customHeight="1" x14ac:dyDescent="0.3">
      <c r="B37" s="31"/>
      <c r="C37" s="32"/>
      <c r="D37" s="30"/>
      <c r="E37" s="30"/>
      <c r="F37" s="30"/>
      <c r="G37" s="30"/>
      <c r="H37" s="30"/>
      <c r="I37" s="30"/>
    </row>
  </sheetData>
  <mergeCells count="4">
    <mergeCell ref="B1:I1"/>
    <mergeCell ref="B2:B3"/>
    <mergeCell ref="C2:H2"/>
    <mergeCell ref="I2:I3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AB36"/>
  <sheetViews>
    <sheetView zoomScale="90" zoomScaleNormal="90" workbookViewId="0">
      <selection activeCell="B1" sqref="B1:Q1"/>
    </sheetView>
  </sheetViews>
  <sheetFormatPr defaultRowHeight="12.75" customHeight="1" x14ac:dyDescent="0.3"/>
  <cols>
    <col min="1" max="1" width="0.5546875" customWidth="1"/>
    <col min="2" max="2" width="40.77734375" customWidth="1"/>
    <col min="3" max="4" width="9.5546875" customWidth="1"/>
    <col min="5" max="5" width="11" customWidth="1"/>
    <col min="6" max="12" width="9.5546875" customWidth="1"/>
    <col min="13" max="13" width="10" customWidth="1"/>
    <col min="14" max="14" width="9.5546875" customWidth="1"/>
    <col min="15" max="15" width="10.5546875" customWidth="1"/>
    <col min="16" max="16" width="9.5546875" customWidth="1"/>
    <col min="17" max="17" width="10.77734375" customWidth="1"/>
    <col min="259" max="259" width="27.77734375" customWidth="1"/>
    <col min="260" max="260" width="13.77734375" customWidth="1"/>
    <col min="261" max="261" width="13" customWidth="1"/>
    <col min="262" max="262" width="8.21875" customWidth="1"/>
    <col min="263" max="263" width="10.77734375" customWidth="1"/>
    <col min="264" max="264" width="10.21875" customWidth="1"/>
    <col min="265" max="265" width="12.44140625" customWidth="1"/>
    <col min="266" max="266" width="9.21875" customWidth="1"/>
    <col min="267" max="267" width="15.21875" customWidth="1"/>
    <col min="268" max="268" width="12.21875" customWidth="1"/>
    <col min="271" max="271" width="7.21875" customWidth="1"/>
    <col min="515" max="515" width="27.77734375" customWidth="1"/>
    <col min="516" max="516" width="13.77734375" customWidth="1"/>
    <col min="517" max="517" width="13" customWidth="1"/>
    <col min="518" max="518" width="8.21875" customWidth="1"/>
    <col min="519" max="519" width="10.77734375" customWidth="1"/>
    <col min="520" max="520" width="10.21875" customWidth="1"/>
    <col min="521" max="521" width="12.44140625" customWidth="1"/>
    <col min="522" max="522" width="9.21875" customWidth="1"/>
    <col min="523" max="523" width="15.21875" customWidth="1"/>
    <col min="524" max="524" width="12.21875" customWidth="1"/>
    <col min="527" max="527" width="7.21875" customWidth="1"/>
    <col min="771" max="771" width="27.77734375" customWidth="1"/>
    <col min="772" max="772" width="13.77734375" customWidth="1"/>
    <col min="773" max="773" width="13" customWidth="1"/>
    <col min="774" max="774" width="8.21875" customWidth="1"/>
    <col min="775" max="775" width="10.77734375" customWidth="1"/>
    <col min="776" max="776" width="10.21875" customWidth="1"/>
    <col min="777" max="777" width="12.44140625" customWidth="1"/>
    <col min="778" max="778" width="9.21875" customWidth="1"/>
    <col min="779" max="779" width="15.21875" customWidth="1"/>
    <col min="780" max="780" width="12.21875" customWidth="1"/>
    <col min="783" max="783" width="7.21875" customWidth="1"/>
    <col min="1027" max="1027" width="27.77734375" customWidth="1"/>
    <col min="1028" max="1028" width="13.77734375" customWidth="1"/>
    <col min="1029" max="1029" width="13" customWidth="1"/>
    <col min="1030" max="1030" width="8.21875" customWidth="1"/>
    <col min="1031" max="1031" width="10.77734375" customWidth="1"/>
    <col min="1032" max="1032" width="10.21875" customWidth="1"/>
    <col min="1033" max="1033" width="12.44140625" customWidth="1"/>
    <col min="1034" max="1034" width="9.21875" customWidth="1"/>
    <col min="1035" max="1035" width="15.21875" customWidth="1"/>
    <col min="1036" max="1036" width="12.21875" customWidth="1"/>
    <col min="1039" max="1039" width="7.21875" customWidth="1"/>
    <col min="1283" max="1283" width="27.77734375" customWidth="1"/>
    <col min="1284" max="1284" width="13.77734375" customWidth="1"/>
    <col min="1285" max="1285" width="13" customWidth="1"/>
    <col min="1286" max="1286" width="8.21875" customWidth="1"/>
    <col min="1287" max="1287" width="10.77734375" customWidth="1"/>
    <col min="1288" max="1288" width="10.21875" customWidth="1"/>
    <col min="1289" max="1289" width="12.44140625" customWidth="1"/>
    <col min="1290" max="1290" width="9.21875" customWidth="1"/>
    <col min="1291" max="1291" width="15.21875" customWidth="1"/>
    <col min="1292" max="1292" width="12.21875" customWidth="1"/>
    <col min="1295" max="1295" width="7.21875" customWidth="1"/>
    <col min="1539" max="1539" width="27.77734375" customWidth="1"/>
    <col min="1540" max="1540" width="13.77734375" customWidth="1"/>
    <col min="1541" max="1541" width="13" customWidth="1"/>
    <col min="1542" max="1542" width="8.21875" customWidth="1"/>
    <col min="1543" max="1543" width="10.77734375" customWidth="1"/>
    <col min="1544" max="1544" width="10.21875" customWidth="1"/>
    <col min="1545" max="1545" width="12.44140625" customWidth="1"/>
    <col min="1546" max="1546" width="9.21875" customWidth="1"/>
    <col min="1547" max="1547" width="15.21875" customWidth="1"/>
    <col min="1548" max="1548" width="12.21875" customWidth="1"/>
    <col min="1551" max="1551" width="7.21875" customWidth="1"/>
    <col min="1795" max="1795" width="27.77734375" customWidth="1"/>
    <col min="1796" max="1796" width="13.77734375" customWidth="1"/>
    <col min="1797" max="1797" width="13" customWidth="1"/>
    <col min="1798" max="1798" width="8.21875" customWidth="1"/>
    <col min="1799" max="1799" width="10.77734375" customWidth="1"/>
    <col min="1800" max="1800" width="10.21875" customWidth="1"/>
    <col min="1801" max="1801" width="12.44140625" customWidth="1"/>
    <col min="1802" max="1802" width="9.21875" customWidth="1"/>
    <col min="1803" max="1803" width="15.21875" customWidth="1"/>
    <col min="1804" max="1804" width="12.21875" customWidth="1"/>
    <col min="1807" max="1807" width="7.21875" customWidth="1"/>
    <col min="2051" max="2051" width="27.77734375" customWidth="1"/>
    <col min="2052" max="2052" width="13.77734375" customWidth="1"/>
    <col min="2053" max="2053" width="13" customWidth="1"/>
    <col min="2054" max="2054" width="8.21875" customWidth="1"/>
    <col min="2055" max="2055" width="10.77734375" customWidth="1"/>
    <col min="2056" max="2056" width="10.21875" customWidth="1"/>
    <col min="2057" max="2057" width="12.44140625" customWidth="1"/>
    <col min="2058" max="2058" width="9.21875" customWidth="1"/>
    <col min="2059" max="2059" width="15.21875" customWidth="1"/>
    <col min="2060" max="2060" width="12.21875" customWidth="1"/>
    <col min="2063" max="2063" width="7.21875" customWidth="1"/>
    <col min="2307" max="2307" width="27.77734375" customWidth="1"/>
    <col min="2308" max="2308" width="13.77734375" customWidth="1"/>
    <col min="2309" max="2309" width="13" customWidth="1"/>
    <col min="2310" max="2310" width="8.21875" customWidth="1"/>
    <col min="2311" max="2311" width="10.77734375" customWidth="1"/>
    <col min="2312" max="2312" width="10.21875" customWidth="1"/>
    <col min="2313" max="2313" width="12.44140625" customWidth="1"/>
    <col min="2314" max="2314" width="9.21875" customWidth="1"/>
    <col min="2315" max="2315" width="15.21875" customWidth="1"/>
    <col min="2316" max="2316" width="12.21875" customWidth="1"/>
    <col min="2319" max="2319" width="7.21875" customWidth="1"/>
    <col min="2563" max="2563" width="27.77734375" customWidth="1"/>
    <col min="2564" max="2564" width="13.77734375" customWidth="1"/>
    <col min="2565" max="2565" width="13" customWidth="1"/>
    <col min="2566" max="2566" width="8.21875" customWidth="1"/>
    <col min="2567" max="2567" width="10.77734375" customWidth="1"/>
    <col min="2568" max="2568" width="10.21875" customWidth="1"/>
    <col min="2569" max="2569" width="12.44140625" customWidth="1"/>
    <col min="2570" max="2570" width="9.21875" customWidth="1"/>
    <col min="2571" max="2571" width="15.21875" customWidth="1"/>
    <col min="2572" max="2572" width="12.21875" customWidth="1"/>
    <col min="2575" max="2575" width="7.21875" customWidth="1"/>
    <col min="2819" max="2819" width="27.77734375" customWidth="1"/>
    <col min="2820" max="2820" width="13.77734375" customWidth="1"/>
    <col min="2821" max="2821" width="13" customWidth="1"/>
    <col min="2822" max="2822" width="8.21875" customWidth="1"/>
    <col min="2823" max="2823" width="10.77734375" customWidth="1"/>
    <col min="2824" max="2824" width="10.21875" customWidth="1"/>
    <col min="2825" max="2825" width="12.44140625" customWidth="1"/>
    <col min="2826" max="2826" width="9.21875" customWidth="1"/>
    <col min="2827" max="2827" width="15.21875" customWidth="1"/>
    <col min="2828" max="2828" width="12.21875" customWidth="1"/>
    <col min="2831" max="2831" width="7.21875" customWidth="1"/>
    <col min="3075" max="3075" width="27.77734375" customWidth="1"/>
    <col min="3076" max="3076" width="13.77734375" customWidth="1"/>
    <col min="3077" max="3077" width="13" customWidth="1"/>
    <col min="3078" max="3078" width="8.21875" customWidth="1"/>
    <col min="3079" max="3079" width="10.77734375" customWidth="1"/>
    <col min="3080" max="3080" width="10.21875" customWidth="1"/>
    <col min="3081" max="3081" width="12.44140625" customWidth="1"/>
    <col min="3082" max="3082" width="9.21875" customWidth="1"/>
    <col min="3083" max="3083" width="15.21875" customWidth="1"/>
    <col min="3084" max="3084" width="12.21875" customWidth="1"/>
    <col min="3087" max="3087" width="7.21875" customWidth="1"/>
    <col min="3331" max="3331" width="27.77734375" customWidth="1"/>
    <col min="3332" max="3332" width="13.77734375" customWidth="1"/>
    <col min="3333" max="3333" width="13" customWidth="1"/>
    <col min="3334" max="3334" width="8.21875" customWidth="1"/>
    <col min="3335" max="3335" width="10.77734375" customWidth="1"/>
    <col min="3336" max="3336" width="10.21875" customWidth="1"/>
    <col min="3337" max="3337" width="12.44140625" customWidth="1"/>
    <col min="3338" max="3338" width="9.21875" customWidth="1"/>
    <col min="3339" max="3339" width="15.21875" customWidth="1"/>
    <col min="3340" max="3340" width="12.21875" customWidth="1"/>
    <col min="3343" max="3343" width="7.21875" customWidth="1"/>
    <col min="3587" max="3587" width="27.77734375" customWidth="1"/>
    <col min="3588" max="3588" width="13.77734375" customWidth="1"/>
    <col min="3589" max="3589" width="13" customWidth="1"/>
    <col min="3590" max="3590" width="8.21875" customWidth="1"/>
    <col min="3591" max="3591" width="10.77734375" customWidth="1"/>
    <col min="3592" max="3592" width="10.21875" customWidth="1"/>
    <col min="3593" max="3593" width="12.44140625" customWidth="1"/>
    <col min="3594" max="3594" width="9.21875" customWidth="1"/>
    <col min="3595" max="3595" width="15.21875" customWidth="1"/>
    <col min="3596" max="3596" width="12.21875" customWidth="1"/>
    <col min="3599" max="3599" width="7.21875" customWidth="1"/>
    <col min="3843" max="3843" width="27.77734375" customWidth="1"/>
    <col min="3844" max="3844" width="13.77734375" customWidth="1"/>
    <col min="3845" max="3845" width="13" customWidth="1"/>
    <col min="3846" max="3846" width="8.21875" customWidth="1"/>
    <col min="3847" max="3847" width="10.77734375" customWidth="1"/>
    <col min="3848" max="3848" width="10.21875" customWidth="1"/>
    <col min="3849" max="3849" width="12.44140625" customWidth="1"/>
    <col min="3850" max="3850" width="9.21875" customWidth="1"/>
    <col min="3851" max="3851" width="15.21875" customWidth="1"/>
    <col min="3852" max="3852" width="12.21875" customWidth="1"/>
    <col min="3855" max="3855" width="7.21875" customWidth="1"/>
    <col min="4099" max="4099" width="27.77734375" customWidth="1"/>
    <col min="4100" max="4100" width="13.77734375" customWidth="1"/>
    <col min="4101" max="4101" width="13" customWidth="1"/>
    <col min="4102" max="4102" width="8.21875" customWidth="1"/>
    <col min="4103" max="4103" width="10.77734375" customWidth="1"/>
    <col min="4104" max="4104" width="10.21875" customWidth="1"/>
    <col min="4105" max="4105" width="12.44140625" customWidth="1"/>
    <col min="4106" max="4106" width="9.21875" customWidth="1"/>
    <col min="4107" max="4107" width="15.21875" customWidth="1"/>
    <col min="4108" max="4108" width="12.21875" customWidth="1"/>
    <col min="4111" max="4111" width="7.21875" customWidth="1"/>
    <col min="4355" max="4355" width="27.77734375" customWidth="1"/>
    <col min="4356" max="4356" width="13.77734375" customWidth="1"/>
    <col min="4357" max="4357" width="13" customWidth="1"/>
    <col min="4358" max="4358" width="8.21875" customWidth="1"/>
    <col min="4359" max="4359" width="10.77734375" customWidth="1"/>
    <col min="4360" max="4360" width="10.21875" customWidth="1"/>
    <col min="4361" max="4361" width="12.44140625" customWidth="1"/>
    <col min="4362" max="4362" width="9.21875" customWidth="1"/>
    <col min="4363" max="4363" width="15.21875" customWidth="1"/>
    <col min="4364" max="4364" width="12.21875" customWidth="1"/>
    <col min="4367" max="4367" width="7.21875" customWidth="1"/>
    <col min="4611" max="4611" width="27.77734375" customWidth="1"/>
    <col min="4612" max="4612" width="13.77734375" customWidth="1"/>
    <col min="4613" max="4613" width="13" customWidth="1"/>
    <col min="4614" max="4614" width="8.21875" customWidth="1"/>
    <col min="4615" max="4615" width="10.77734375" customWidth="1"/>
    <col min="4616" max="4616" width="10.21875" customWidth="1"/>
    <col min="4617" max="4617" width="12.44140625" customWidth="1"/>
    <col min="4618" max="4618" width="9.21875" customWidth="1"/>
    <col min="4619" max="4619" width="15.21875" customWidth="1"/>
    <col min="4620" max="4620" width="12.21875" customWidth="1"/>
    <col min="4623" max="4623" width="7.21875" customWidth="1"/>
    <col min="4867" max="4867" width="27.77734375" customWidth="1"/>
    <col min="4868" max="4868" width="13.77734375" customWidth="1"/>
    <col min="4869" max="4869" width="13" customWidth="1"/>
    <col min="4870" max="4870" width="8.21875" customWidth="1"/>
    <col min="4871" max="4871" width="10.77734375" customWidth="1"/>
    <col min="4872" max="4872" width="10.21875" customWidth="1"/>
    <col min="4873" max="4873" width="12.44140625" customWidth="1"/>
    <col min="4874" max="4874" width="9.21875" customWidth="1"/>
    <col min="4875" max="4875" width="15.21875" customWidth="1"/>
    <col min="4876" max="4876" width="12.21875" customWidth="1"/>
    <col min="4879" max="4879" width="7.21875" customWidth="1"/>
    <col min="5123" max="5123" width="27.77734375" customWidth="1"/>
    <col min="5124" max="5124" width="13.77734375" customWidth="1"/>
    <col min="5125" max="5125" width="13" customWidth="1"/>
    <col min="5126" max="5126" width="8.21875" customWidth="1"/>
    <col min="5127" max="5127" width="10.77734375" customWidth="1"/>
    <col min="5128" max="5128" width="10.21875" customWidth="1"/>
    <col min="5129" max="5129" width="12.44140625" customWidth="1"/>
    <col min="5130" max="5130" width="9.21875" customWidth="1"/>
    <col min="5131" max="5131" width="15.21875" customWidth="1"/>
    <col min="5132" max="5132" width="12.21875" customWidth="1"/>
    <col min="5135" max="5135" width="7.21875" customWidth="1"/>
    <col min="5379" max="5379" width="27.77734375" customWidth="1"/>
    <col min="5380" max="5380" width="13.77734375" customWidth="1"/>
    <col min="5381" max="5381" width="13" customWidth="1"/>
    <col min="5382" max="5382" width="8.21875" customWidth="1"/>
    <col min="5383" max="5383" width="10.77734375" customWidth="1"/>
    <col min="5384" max="5384" width="10.21875" customWidth="1"/>
    <col min="5385" max="5385" width="12.44140625" customWidth="1"/>
    <col min="5386" max="5386" width="9.21875" customWidth="1"/>
    <col min="5387" max="5387" width="15.21875" customWidth="1"/>
    <col min="5388" max="5388" width="12.21875" customWidth="1"/>
    <col min="5391" max="5391" width="7.21875" customWidth="1"/>
    <col min="5635" max="5635" width="27.77734375" customWidth="1"/>
    <col min="5636" max="5636" width="13.77734375" customWidth="1"/>
    <col min="5637" max="5637" width="13" customWidth="1"/>
    <col min="5638" max="5638" width="8.21875" customWidth="1"/>
    <col min="5639" max="5639" width="10.77734375" customWidth="1"/>
    <col min="5640" max="5640" width="10.21875" customWidth="1"/>
    <col min="5641" max="5641" width="12.44140625" customWidth="1"/>
    <col min="5642" max="5642" width="9.21875" customWidth="1"/>
    <col min="5643" max="5643" width="15.21875" customWidth="1"/>
    <col min="5644" max="5644" width="12.21875" customWidth="1"/>
    <col min="5647" max="5647" width="7.21875" customWidth="1"/>
    <col min="5891" max="5891" width="27.77734375" customWidth="1"/>
    <col min="5892" max="5892" width="13.77734375" customWidth="1"/>
    <col min="5893" max="5893" width="13" customWidth="1"/>
    <col min="5894" max="5894" width="8.21875" customWidth="1"/>
    <col min="5895" max="5895" width="10.77734375" customWidth="1"/>
    <col min="5896" max="5896" width="10.21875" customWidth="1"/>
    <col min="5897" max="5897" width="12.44140625" customWidth="1"/>
    <col min="5898" max="5898" width="9.21875" customWidth="1"/>
    <col min="5899" max="5899" width="15.21875" customWidth="1"/>
    <col min="5900" max="5900" width="12.21875" customWidth="1"/>
    <col min="5903" max="5903" width="7.21875" customWidth="1"/>
    <col min="6147" max="6147" width="27.77734375" customWidth="1"/>
    <col min="6148" max="6148" width="13.77734375" customWidth="1"/>
    <col min="6149" max="6149" width="13" customWidth="1"/>
    <col min="6150" max="6150" width="8.21875" customWidth="1"/>
    <col min="6151" max="6151" width="10.77734375" customWidth="1"/>
    <col min="6152" max="6152" width="10.21875" customWidth="1"/>
    <col min="6153" max="6153" width="12.44140625" customWidth="1"/>
    <col min="6154" max="6154" width="9.21875" customWidth="1"/>
    <col min="6155" max="6155" width="15.21875" customWidth="1"/>
    <col min="6156" max="6156" width="12.21875" customWidth="1"/>
    <col min="6159" max="6159" width="7.21875" customWidth="1"/>
    <col min="6403" max="6403" width="27.77734375" customWidth="1"/>
    <col min="6404" max="6404" width="13.77734375" customWidth="1"/>
    <col min="6405" max="6405" width="13" customWidth="1"/>
    <col min="6406" max="6406" width="8.21875" customWidth="1"/>
    <col min="6407" max="6407" width="10.77734375" customWidth="1"/>
    <col min="6408" max="6408" width="10.21875" customWidth="1"/>
    <col min="6409" max="6409" width="12.44140625" customWidth="1"/>
    <col min="6410" max="6410" width="9.21875" customWidth="1"/>
    <col min="6411" max="6411" width="15.21875" customWidth="1"/>
    <col min="6412" max="6412" width="12.21875" customWidth="1"/>
    <col min="6415" max="6415" width="7.21875" customWidth="1"/>
    <col min="6659" max="6659" width="27.77734375" customWidth="1"/>
    <col min="6660" max="6660" width="13.77734375" customWidth="1"/>
    <col min="6661" max="6661" width="13" customWidth="1"/>
    <col min="6662" max="6662" width="8.21875" customWidth="1"/>
    <col min="6663" max="6663" width="10.77734375" customWidth="1"/>
    <col min="6664" max="6664" width="10.21875" customWidth="1"/>
    <col min="6665" max="6665" width="12.44140625" customWidth="1"/>
    <col min="6666" max="6666" width="9.21875" customWidth="1"/>
    <col min="6667" max="6667" width="15.21875" customWidth="1"/>
    <col min="6668" max="6668" width="12.21875" customWidth="1"/>
    <col min="6671" max="6671" width="7.21875" customWidth="1"/>
    <col min="6915" max="6915" width="27.77734375" customWidth="1"/>
    <col min="6916" max="6916" width="13.77734375" customWidth="1"/>
    <col min="6917" max="6917" width="13" customWidth="1"/>
    <col min="6918" max="6918" width="8.21875" customWidth="1"/>
    <col min="6919" max="6919" width="10.77734375" customWidth="1"/>
    <col min="6920" max="6920" width="10.21875" customWidth="1"/>
    <col min="6921" max="6921" width="12.44140625" customWidth="1"/>
    <col min="6922" max="6922" width="9.21875" customWidth="1"/>
    <col min="6923" max="6923" width="15.21875" customWidth="1"/>
    <col min="6924" max="6924" width="12.21875" customWidth="1"/>
    <col min="6927" max="6927" width="7.21875" customWidth="1"/>
    <col min="7171" max="7171" width="27.77734375" customWidth="1"/>
    <col min="7172" max="7172" width="13.77734375" customWidth="1"/>
    <col min="7173" max="7173" width="13" customWidth="1"/>
    <col min="7174" max="7174" width="8.21875" customWidth="1"/>
    <col min="7175" max="7175" width="10.77734375" customWidth="1"/>
    <col min="7176" max="7176" width="10.21875" customWidth="1"/>
    <col min="7177" max="7177" width="12.44140625" customWidth="1"/>
    <col min="7178" max="7178" width="9.21875" customWidth="1"/>
    <col min="7179" max="7179" width="15.21875" customWidth="1"/>
    <col min="7180" max="7180" width="12.21875" customWidth="1"/>
    <col min="7183" max="7183" width="7.21875" customWidth="1"/>
    <col min="7427" max="7427" width="27.77734375" customWidth="1"/>
    <col min="7428" max="7428" width="13.77734375" customWidth="1"/>
    <col min="7429" max="7429" width="13" customWidth="1"/>
    <col min="7430" max="7430" width="8.21875" customWidth="1"/>
    <col min="7431" max="7431" width="10.77734375" customWidth="1"/>
    <col min="7432" max="7432" width="10.21875" customWidth="1"/>
    <col min="7433" max="7433" width="12.44140625" customWidth="1"/>
    <col min="7434" max="7434" width="9.21875" customWidth="1"/>
    <col min="7435" max="7435" width="15.21875" customWidth="1"/>
    <col min="7436" max="7436" width="12.21875" customWidth="1"/>
    <col min="7439" max="7439" width="7.21875" customWidth="1"/>
    <col min="7683" max="7683" width="27.77734375" customWidth="1"/>
    <col min="7684" max="7684" width="13.77734375" customWidth="1"/>
    <col min="7685" max="7685" width="13" customWidth="1"/>
    <col min="7686" max="7686" width="8.21875" customWidth="1"/>
    <col min="7687" max="7687" width="10.77734375" customWidth="1"/>
    <col min="7688" max="7688" width="10.21875" customWidth="1"/>
    <col min="7689" max="7689" width="12.44140625" customWidth="1"/>
    <col min="7690" max="7690" width="9.21875" customWidth="1"/>
    <col min="7691" max="7691" width="15.21875" customWidth="1"/>
    <col min="7692" max="7692" width="12.21875" customWidth="1"/>
    <col min="7695" max="7695" width="7.21875" customWidth="1"/>
    <col min="7939" max="7939" width="27.77734375" customWidth="1"/>
    <col min="7940" max="7940" width="13.77734375" customWidth="1"/>
    <col min="7941" max="7941" width="13" customWidth="1"/>
    <col min="7942" max="7942" width="8.21875" customWidth="1"/>
    <col min="7943" max="7943" width="10.77734375" customWidth="1"/>
    <col min="7944" max="7944" width="10.21875" customWidth="1"/>
    <col min="7945" max="7945" width="12.44140625" customWidth="1"/>
    <col min="7946" max="7946" width="9.21875" customWidth="1"/>
    <col min="7947" max="7947" width="15.21875" customWidth="1"/>
    <col min="7948" max="7948" width="12.21875" customWidth="1"/>
    <col min="7951" max="7951" width="7.21875" customWidth="1"/>
    <col min="8195" max="8195" width="27.77734375" customWidth="1"/>
    <col min="8196" max="8196" width="13.77734375" customWidth="1"/>
    <col min="8197" max="8197" width="13" customWidth="1"/>
    <col min="8198" max="8198" width="8.21875" customWidth="1"/>
    <col min="8199" max="8199" width="10.77734375" customWidth="1"/>
    <col min="8200" max="8200" width="10.21875" customWidth="1"/>
    <col min="8201" max="8201" width="12.44140625" customWidth="1"/>
    <col min="8202" max="8202" width="9.21875" customWidth="1"/>
    <col min="8203" max="8203" width="15.21875" customWidth="1"/>
    <col min="8204" max="8204" width="12.21875" customWidth="1"/>
    <col min="8207" max="8207" width="7.21875" customWidth="1"/>
    <col min="8451" max="8451" width="27.77734375" customWidth="1"/>
    <col min="8452" max="8452" width="13.77734375" customWidth="1"/>
    <col min="8453" max="8453" width="13" customWidth="1"/>
    <col min="8454" max="8454" width="8.21875" customWidth="1"/>
    <col min="8455" max="8455" width="10.77734375" customWidth="1"/>
    <col min="8456" max="8456" width="10.21875" customWidth="1"/>
    <col min="8457" max="8457" width="12.44140625" customWidth="1"/>
    <col min="8458" max="8458" width="9.21875" customWidth="1"/>
    <col min="8459" max="8459" width="15.21875" customWidth="1"/>
    <col min="8460" max="8460" width="12.21875" customWidth="1"/>
    <col min="8463" max="8463" width="7.21875" customWidth="1"/>
    <col min="8707" max="8707" width="27.77734375" customWidth="1"/>
    <col min="8708" max="8708" width="13.77734375" customWidth="1"/>
    <col min="8709" max="8709" width="13" customWidth="1"/>
    <col min="8710" max="8710" width="8.21875" customWidth="1"/>
    <col min="8711" max="8711" width="10.77734375" customWidth="1"/>
    <col min="8712" max="8712" width="10.21875" customWidth="1"/>
    <col min="8713" max="8713" width="12.44140625" customWidth="1"/>
    <col min="8714" max="8714" width="9.21875" customWidth="1"/>
    <col min="8715" max="8715" width="15.21875" customWidth="1"/>
    <col min="8716" max="8716" width="12.21875" customWidth="1"/>
    <col min="8719" max="8719" width="7.21875" customWidth="1"/>
    <col min="8963" max="8963" width="27.77734375" customWidth="1"/>
    <col min="8964" max="8964" width="13.77734375" customWidth="1"/>
    <col min="8965" max="8965" width="13" customWidth="1"/>
    <col min="8966" max="8966" width="8.21875" customWidth="1"/>
    <col min="8967" max="8967" width="10.77734375" customWidth="1"/>
    <col min="8968" max="8968" width="10.21875" customWidth="1"/>
    <col min="8969" max="8969" width="12.44140625" customWidth="1"/>
    <col min="8970" max="8970" width="9.21875" customWidth="1"/>
    <col min="8971" max="8971" width="15.21875" customWidth="1"/>
    <col min="8972" max="8972" width="12.21875" customWidth="1"/>
    <col min="8975" max="8975" width="7.21875" customWidth="1"/>
    <col min="9219" max="9219" width="27.77734375" customWidth="1"/>
    <col min="9220" max="9220" width="13.77734375" customWidth="1"/>
    <col min="9221" max="9221" width="13" customWidth="1"/>
    <col min="9222" max="9222" width="8.21875" customWidth="1"/>
    <col min="9223" max="9223" width="10.77734375" customWidth="1"/>
    <col min="9224" max="9224" width="10.21875" customWidth="1"/>
    <col min="9225" max="9225" width="12.44140625" customWidth="1"/>
    <col min="9226" max="9226" width="9.21875" customWidth="1"/>
    <col min="9227" max="9227" width="15.21875" customWidth="1"/>
    <col min="9228" max="9228" width="12.21875" customWidth="1"/>
    <col min="9231" max="9231" width="7.21875" customWidth="1"/>
    <col min="9475" max="9475" width="27.77734375" customWidth="1"/>
    <col min="9476" max="9476" width="13.77734375" customWidth="1"/>
    <col min="9477" max="9477" width="13" customWidth="1"/>
    <col min="9478" max="9478" width="8.21875" customWidth="1"/>
    <col min="9479" max="9479" width="10.77734375" customWidth="1"/>
    <col min="9480" max="9480" width="10.21875" customWidth="1"/>
    <col min="9481" max="9481" width="12.44140625" customWidth="1"/>
    <col min="9482" max="9482" width="9.21875" customWidth="1"/>
    <col min="9483" max="9483" width="15.21875" customWidth="1"/>
    <col min="9484" max="9484" width="12.21875" customWidth="1"/>
    <col min="9487" max="9487" width="7.21875" customWidth="1"/>
    <col min="9731" max="9731" width="27.77734375" customWidth="1"/>
    <col min="9732" max="9732" width="13.77734375" customWidth="1"/>
    <col min="9733" max="9733" width="13" customWidth="1"/>
    <col min="9734" max="9734" width="8.21875" customWidth="1"/>
    <col min="9735" max="9735" width="10.77734375" customWidth="1"/>
    <col min="9736" max="9736" width="10.21875" customWidth="1"/>
    <col min="9737" max="9737" width="12.44140625" customWidth="1"/>
    <col min="9738" max="9738" width="9.21875" customWidth="1"/>
    <col min="9739" max="9739" width="15.21875" customWidth="1"/>
    <col min="9740" max="9740" width="12.21875" customWidth="1"/>
    <col min="9743" max="9743" width="7.21875" customWidth="1"/>
    <col min="9987" max="9987" width="27.77734375" customWidth="1"/>
    <col min="9988" max="9988" width="13.77734375" customWidth="1"/>
    <col min="9989" max="9989" width="13" customWidth="1"/>
    <col min="9990" max="9990" width="8.21875" customWidth="1"/>
    <col min="9991" max="9991" width="10.77734375" customWidth="1"/>
    <col min="9992" max="9992" width="10.21875" customWidth="1"/>
    <col min="9993" max="9993" width="12.44140625" customWidth="1"/>
    <col min="9994" max="9994" width="9.21875" customWidth="1"/>
    <col min="9995" max="9995" width="15.21875" customWidth="1"/>
    <col min="9996" max="9996" width="12.21875" customWidth="1"/>
    <col min="9999" max="9999" width="7.21875" customWidth="1"/>
    <col min="10243" max="10243" width="27.77734375" customWidth="1"/>
    <col min="10244" max="10244" width="13.77734375" customWidth="1"/>
    <col min="10245" max="10245" width="13" customWidth="1"/>
    <col min="10246" max="10246" width="8.21875" customWidth="1"/>
    <col min="10247" max="10247" width="10.77734375" customWidth="1"/>
    <col min="10248" max="10248" width="10.21875" customWidth="1"/>
    <col min="10249" max="10249" width="12.44140625" customWidth="1"/>
    <col min="10250" max="10250" width="9.21875" customWidth="1"/>
    <col min="10251" max="10251" width="15.21875" customWidth="1"/>
    <col min="10252" max="10252" width="12.21875" customWidth="1"/>
    <col min="10255" max="10255" width="7.21875" customWidth="1"/>
    <col min="10499" max="10499" width="27.77734375" customWidth="1"/>
    <col min="10500" max="10500" width="13.77734375" customWidth="1"/>
    <col min="10501" max="10501" width="13" customWidth="1"/>
    <col min="10502" max="10502" width="8.21875" customWidth="1"/>
    <col min="10503" max="10503" width="10.77734375" customWidth="1"/>
    <col min="10504" max="10504" width="10.21875" customWidth="1"/>
    <col min="10505" max="10505" width="12.44140625" customWidth="1"/>
    <col min="10506" max="10506" width="9.21875" customWidth="1"/>
    <col min="10507" max="10507" width="15.21875" customWidth="1"/>
    <col min="10508" max="10508" width="12.21875" customWidth="1"/>
    <col min="10511" max="10511" width="7.21875" customWidth="1"/>
    <col min="10755" max="10755" width="27.77734375" customWidth="1"/>
    <col min="10756" max="10756" width="13.77734375" customWidth="1"/>
    <col min="10757" max="10757" width="13" customWidth="1"/>
    <col min="10758" max="10758" width="8.21875" customWidth="1"/>
    <col min="10759" max="10759" width="10.77734375" customWidth="1"/>
    <col min="10760" max="10760" width="10.21875" customWidth="1"/>
    <col min="10761" max="10761" width="12.44140625" customWidth="1"/>
    <col min="10762" max="10762" width="9.21875" customWidth="1"/>
    <col min="10763" max="10763" width="15.21875" customWidth="1"/>
    <col min="10764" max="10764" width="12.21875" customWidth="1"/>
    <col min="10767" max="10767" width="7.21875" customWidth="1"/>
    <col min="11011" max="11011" width="27.77734375" customWidth="1"/>
    <col min="11012" max="11012" width="13.77734375" customWidth="1"/>
    <col min="11013" max="11013" width="13" customWidth="1"/>
    <col min="11014" max="11014" width="8.21875" customWidth="1"/>
    <col min="11015" max="11015" width="10.77734375" customWidth="1"/>
    <col min="11016" max="11016" width="10.21875" customWidth="1"/>
    <col min="11017" max="11017" width="12.44140625" customWidth="1"/>
    <col min="11018" max="11018" width="9.21875" customWidth="1"/>
    <col min="11019" max="11019" width="15.21875" customWidth="1"/>
    <col min="11020" max="11020" width="12.21875" customWidth="1"/>
    <col min="11023" max="11023" width="7.21875" customWidth="1"/>
    <col min="11267" max="11267" width="27.77734375" customWidth="1"/>
    <col min="11268" max="11268" width="13.77734375" customWidth="1"/>
    <col min="11269" max="11269" width="13" customWidth="1"/>
    <col min="11270" max="11270" width="8.21875" customWidth="1"/>
    <col min="11271" max="11271" width="10.77734375" customWidth="1"/>
    <col min="11272" max="11272" width="10.21875" customWidth="1"/>
    <col min="11273" max="11273" width="12.44140625" customWidth="1"/>
    <col min="11274" max="11274" width="9.21875" customWidth="1"/>
    <col min="11275" max="11275" width="15.21875" customWidth="1"/>
    <col min="11276" max="11276" width="12.21875" customWidth="1"/>
    <col min="11279" max="11279" width="7.21875" customWidth="1"/>
    <col min="11523" max="11523" width="27.77734375" customWidth="1"/>
    <col min="11524" max="11524" width="13.77734375" customWidth="1"/>
    <col min="11525" max="11525" width="13" customWidth="1"/>
    <col min="11526" max="11526" width="8.21875" customWidth="1"/>
    <col min="11527" max="11527" width="10.77734375" customWidth="1"/>
    <col min="11528" max="11528" width="10.21875" customWidth="1"/>
    <col min="11529" max="11529" width="12.44140625" customWidth="1"/>
    <col min="11530" max="11530" width="9.21875" customWidth="1"/>
    <col min="11531" max="11531" width="15.21875" customWidth="1"/>
    <col min="11532" max="11532" width="12.21875" customWidth="1"/>
    <col min="11535" max="11535" width="7.21875" customWidth="1"/>
    <col min="11779" max="11779" width="27.77734375" customWidth="1"/>
    <col min="11780" max="11780" width="13.77734375" customWidth="1"/>
    <col min="11781" max="11781" width="13" customWidth="1"/>
    <col min="11782" max="11782" width="8.21875" customWidth="1"/>
    <col min="11783" max="11783" width="10.77734375" customWidth="1"/>
    <col min="11784" max="11784" width="10.21875" customWidth="1"/>
    <col min="11785" max="11785" width="12.44140625" customWidth="1"/>
    <col min="11786" max="11786" width="9.21875" customWidth="1"/>
    <col min="11787" max="11787" width="15.21875" customWidth="1"/>
    <col min="11788" max="11788" width="12.21875" customWidth="1"/>
    <col min="11791" max="11791" width="7.21875" customWidth="1"/>
    <col min="12035" max="12035" width="27.77734375" customWidth="1"/>
    <col min="12036" max="12036" width="13.77734375" customWidth="1"/>
    <col min="12037" max="12037" width="13" customWidth="1"/>
    <col min="12038" max="12038" width="8.21875" customWidth="1"/>
    <col min="12039" max="12039" width="10.77734375" customWidth="1"/>
    <col min="12040" max="12040" width="10.21875" customWidth="1"/>
    <col min="12041" max="12041" width="12.44140625" customWidth="1"/>
    <col min="12042" max="12042" width="9.21875" customWidth="1"/>
    <col min="12043" max="12043" width="15.21875" customWidth="1"/>
    <col min="12044" max="12044" width="12.21875" customWidth="1"/>
    <col min="12047" max="12047" width="7.21875" customWidth="1"/>
    <col min="12291" max="12291" width="27.77734375" customWidth="1"/>
    <col min="12292" max="12292" width="13.77734375" customWidth="1"/>
    <col min="12293" max="12293" width="13" customWidth="1"/>
    <col min="12294" max="12294" width="8.21875" customWidth="1"/>
    <col min="12295" max="12295" width="10.77734375" customWidth="1"/>
    <col min="12296" max="12296" width="10.21875" customWidth="1"/>
    <col min="12297" max="12297" width="12.44140625" customWidth="1"/>
    <col min="12298" max="12298" width="9.21875" customWidth="1"/>
    <col min="12299" max="12299" width="15.21875" customWidth="1"/>
    <col min="12300" max="12300" width="12.21875" customWidth="1"/>
    <col min="12303" max="12303" width="7.21875" customWidth="1"/>
    <col min="12547" max="12547" width="27.77734375" customWidth="1"/>
    <col min="12548" max="12548" width="13.77734375" customWidth="1"/>
    <col min="12549" max="12549" width="13" customWidth="1"/>
    <col min="12550" max="12550" width="8.21875" customWidth="1"/>
    <col min="12551" max="12551" width="10.77734375" customWidth="1"/>
    <col min="12552" max="12552" width="10.21875" customWidth="1"/>
    <col min="12553" max="12553" width="12.44140625" customWidth="1"/>
    <col min="12554" max="12554" width="9.21875" customWidth="1"/>
    <col min="12555" max="12555" width="15.21875" customWidth="1"/>
    <col min="12556" max="12556" width="12.21875" customWidth="1"/>
    <col min="12559" max="12559" width="7.21875" customWidth="1"/>
    <col min="12803" max="12803" width="27.77734375" customWidth="1"/>
    <col min="12804" max="12804" width="13.77734375" customWidth="1"/>
    <col min="12805" max="12805" width="13" customWidth="1"/>
    <col min="12806" max="12806" width="8.21875" customWidth="1"/>
    <col min="12807" max="12807" width="10.77734375" customWidth="1"/>
    <col min="12808" max="12808" width="10.21875" customWidth="1"/>
    <col min="12809" max="12809" width="12.44140625" customWidth="1"/>
    <col min="12810" max="12810" width="9.21875" customWidth="1"/>
    <col min="12811" max="12811" width="15.21875" customWidth="1"/>
    <col min="12812" max="12812" width="12.21875" customWidth="1"/>
    <col min="12815" max="12815" width="7.21875" customWidth="1"/>
    <col min="13059" max="13059" width="27.77734375" customWidth="1"/>
    <col min="13060" max="13060" width="13.77734375" customWidth="1"/>
    <col min="13061" max="13061" width="13" customWidth="1"/>
    <col min="13062" max="13062" width="8.21875" customWidth="1"/>
    <col min="13063" max="13063" width="10.77734375" customWidth="1"/>
    <col min="13064" max="13064" width="10.21875" customWidth="1"/>
    <col min="13065" max="13065" width="12.44140625" customWidth="1"/>
    <col min="13066" max="13066" width="9.21875" customWidth="1"/>
    <col min="13067" max="13067" width="15.21875" customWidth="1"/>
    <col min="13068" max="13068" width="12.21875" customWidth="1"/>
    <col min="13071" max="13071" width="7.21875" customWidth="1"/>
    <col min="13315" max="13315" width="27.77734375" customWidth="1"/>
    <col min="13316" max="13316" width="13.77734375" customWidth="1"/>
    <col min="13317" max="13317" width="13" customWidth="1"/>
    <col min="13318" max="13318" width="8.21875" customWidth="1"/>
    <col min="13319" max="13319" width="10.77734375" customWidth="1"/>
    <col min="13320" max="13320" width="10.21875" customWidth="1"/>
    <col min="13321" max="13321" width="12.44140625" customWidth="1"/>
    <col min="13322" max="13322" width="9.21875" customWidth="1"/>
    <col min="13323" max="13323" width="15.21875" customWidth="1"/>
    <col min="13324" max="13324" width="12.21875" customWidth="1"/>
    <col min="13327" max="13327" width="7.21875" customWidth="1"/>
    <col min="13571" max="13571" width="27.77734375" customWidth="1"/>
    <col min="13572" max="13572" width="13.77734375" customWidth="1"/>
    <col min="13573" max="13573" width="13" customWidth="1"/>
    <col min="13574" max="13574" width="8.21875" customWidth="1"/>
    <col min="13575" max="13575" width="10.77734375" customWidth="1"/>
    <col min="13576" max="13576" width="10.21875" customWidth="1"/>
    <col min="13577" max="13577" width="12.44140625" customWidth="1"/>
    <col min="13578" max="13578" width="9.21875" customWidth="1"/>
    <col min="13579" max="13579" width="15.21875" customWidth="1"/>
    <col min="13580" max="13580" width="12.21875" customWidth="1"/>
    <col min="13583" max="13583" width="7.21875" customWidth="1"/>
    <col min="13827" max="13827" width="27.77734375" customWidth="1"/>
    <col min="13828" max="13828" width="13.77734375" customWidth="1"/>
    <col min="13829" max="13829" width="13" customWidth="1"/>
    <col min="13830" max="13830" width="8.21875" customWidth="1"/>
    <col min="13831" max="13831" width="10.77734375" customWidth="1"/>
    <col min="13832" max="13832" width="10.21875" customWidth="1"/>
    <col min="13833" max="13833" width="12.44140625" customWidth="1"/>
    <col min="13834" max="13834" width="9.21875" customWidth="1"/>
    <col min="13835" max="13835" width="15.21875" customWidth="1"/>
    <col min="13836" max="13836" width="12.21875" customWidth="1"/>
    <col min="13839" max="13839" width="7.21875" customWidth="1"/>
    <col min="14083" max="14083" width="27.77734375" customWidth="1"/>
    <col min="14084" max="14084" width="13.77734375" customWidth="1"/>
    <col min="14085" max="14085" width="13" customWidth="1"/>
    <col min="14086" max="14086" width="8.21875" customWidth="1"/>
    <col min="14087" max="14087" width="10.77734375" customWidth="1"/>
    <col min="14088" max="14088" width="10.21875" customWidth="1"/>
    <col min="14089" max="14089" width="12.44140625" customWidth="1"/>
    <col min="14090" max="14090" width="9.21875" customWidth="1"/>
    <col min="14091" max="14091" width="15.21875" customWidth="1"/>
    <col min="14092" max="14092" width="12.21875" customWidth="1"/>
    <col min="14095" max="14095" width="7.21875" customWidth="1"/>
    <col min="14339" max="14339" width="27.77734375" customWidth="1"/>
    <col min="14340" max="14340" width="13.77734375" customWidth="1"/>
    <col min="14341" max="14341" width="13" customWidth="1"/>
    <col min="14342" max="14342" width="8.21875" customWidth="1"/>
    <col min="14343" max="14343" width="10.77734375" customWidth="1"/>
    <col min="14344" max="14344" width="10.21875" customWidth="1"/>
    <col min="14345" max="14345" width="12.44140625" customWidth="1"/>
    <col min="14346" max="14346" width="9.21875" customWidth="1"/>
    <col min="14347" max="14347" width="15.21875" customWidth="1"/>
    <col min="14348" max="14348" width="12.21875" customWidth="1"/>
    <col min="14351" max="14351" width="7.21875" customWidth="1"/>
    <col min="14595" max="14595" width="27.77734375" customWidth="1"/>
    <col min="14596" max="14596" width="13.77734375" customWidth="1"/>
    <col min="14597" max="14597" width="13" customWidth="1"/>
    <col min="14598" max="14598" width="8.21875" customWidth="1"/>
    <col min="14599" max="14599" width="10.77734375" customWidth="1"/>
    <col min="14600" max="14600" width="10.21875" customWidth="1"/>
    <col min="14601" max="14601" width="12.44140625" customWidth="1"/>
    <col min="14602" max="14602" width="9.21875" customWidth="1"/>
    <col min="14603" max="14603" width="15.21875" customWidth="1"/>
    <col min="14604" max="14604" width="12.21875" customWidth="1"/>
    <col min="14607" max="14607" width="7.21875" customWidth="1"/>
    <col min="14851" max="14851" width="27.77734375" customWidth="1"/>
    <col min="14852" max="14852" width="13.77734375" customWidth="1"/>
    <col min="14853" max="14853" width="13" customWidth="1"/>
    <col min="14854" max="14854" width="8.21875" customWidth="1"/>
    <col min="14855" max="14855" width="10.77734375" customWidth="1"/>
    <col min="14856" max="14856" width="10.21875" customWidth="1"/>
    <col min="14857" max="14857" width="12.44140625" customWidth="1"/>
    <col min="14858" max="14858" width="9.21875" customWidth="1"/>
    <col min="14859" max="14859" width="15.21875" customWidth="1"/>
    <col min="14860" max="14860" width="12.21875" customWidth="1"/>
    <col min="14863" max="14863" width="7.21875" customWidth="1"/>
    <col min="15107" max="15107" width="27.77734375" customWidth="1"/>
    <col min="15108" max="15108" width="13.77734375" customWidth="1"/>
    <col min="15109" max="15109" width="13" customWidth="1"/>
    <col min="15110" max="15110" width="8.21875" customWidth="1"/>
    <col min="15111" max="15111" width="10.77734375" customWidth="1"/>
    <col min="15112" max="15112" width="10.21875" customWidth="1"/>
    <col min="15113" max="15113" width="12.44140625" customWidth="1"/>
    <col min="15114" max="15114" width="9.21875" customWidth="1"/>
    <col min="15115" max="15115" width="15.21875" customWidth="1"/>
    <col min="15116" max="15116" width="12.21875" customWidth="1"/>
    <col min="15119" max="15119" width="7.21875" customWidth="1"/>
    <col min="15363" max="15363" width="27.77734375" customWidth="1"/>
    <col min="15364" max="15364" width="13.77734375" customWidth="1"/>
    <col min="15365" max="15365" width="13" customWidth="1"/>
    <col min="15366" max="15366" width="8.21875" customWidth="1"/>
    <col min="15367" max="15367" width="10.77734375" customWidth="1"/>
    <col min="15368" max="15368" width="10.21875" customWidth="1"/>
    <col min="15369" max="15369" width="12.44140625" customWidth="1"/>
    <col min="15370" max="15370" width="9.21875" customWidth="1"/>
    <col min="15371" max="15371" width="15.21875" customWidth="1"/>
    <col min="15372" max="15372" width="12.21875" customWidth="1"/>
    <col min="15375" max="15375" width="7.21875" customWidth="1"/>
    <col min="15619" max="15619" width="27.77734375" customWidth="1"/>
    <col min="15620" max="15620" width="13.77734375" customWidth="1"/>
    <col min="15621" max="15621" width="13" customWidth="1"/>
    <col min="15622" max="15622" width="8.21875" customWidth="1"/>
    <col min="15623" max="15623" width="10.77734375" customWidth="1"/>
    <col min="15624" max="15624" width="10.21875" customWidth="1"/>
    <col min="15625" max="15625" width="12.44140625" customWidth="1"/>
    <col min="15626" max="15626" width="9.21875" customWidth="1"/>
    <col min="15627" max="15627" width="15.21875" customWidth="1"/>
    <col min="15628" max="15628" width="12.21875" customWidth="1"/>
    <col min="15631" max="15631" width="7.21875" customWidth="1"/>
    <col min="15875" max="15875" width="27.77734375" customWidth="1"/>
    <col min="15876" max="15876" width="13.77734375" customWidth="1"/>
    <col min="15877" max="15877" width="13" customWidth="1"/>
    <col min="15878" max="15878" width="8.21875" customWidth="1"/>
    <col min="15879" max="15879" width="10.77734375" customWidth="1"/>
    <col min="15880" max="15880" width="10.21875" customWidth="1"/>
    <col min="15881" max="15881" width="12.44140625" customWidth="1"/>
    <col min="15882" max="15882" width="9.21875" customWidth="1"/>
    <col min="15883" max="15883" width="15.21875" customWidth="1"/>
    <col min="15884" max="15884" width="12.21875" customWidth="1"/>
    <col min="15887" max="15887" width="7.21875" customWidth="1"/>
    <col min="16131" max="16131" width="27.77734375" customWidth="1"/>
    <col min="16132" max="16132" width="13.77734375" customWidth="1"/>
    <col min="16133" max="16133" width="13" customWidth="1"/>
    <col min="16134" max="16134" width="8.21875" customWidth="1"/>
    <col min="16135" max="16135" width="10.77734375" customWidth="1"/>
    <col min="16136" max="16136" width="10.21875" customWidth="1"/>
    <col min="16137" max="16137" width="12.44140625" customWidth="1"/>
    <col min="16138" max="16138" width="9.21875" customWidth="1"/>
    <col min="16139" max="16139" width="15.21875" customWidth="1"/>
    <col min="16140" max="16140" width="12.21875" customWidth="1"/>
    <col min="16143" max="16143" width="7.21875" customWidth="1"/>
  </cols>
  <sheetData>
    <row r="1" spans="2:28" ht="32.1" customHeight="1" x14ac:dyDescent="0.3">
      <c r="B1" s="118" t="s">
        <v>141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2:28" s="8" customFormat="1" ht="21" customHeight="1" x14ac:dyDescent="0.25">
      <c r="B2" s="91" t="s">
        <v>62</v>
      </c>
      <c r="C2" s="100" t="s">
        <v>8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16" t="s">
        <v>91</v>
      </c>
      <c r="R2" s="9"/>
      <c r="S2" s="9"/>
      <c r="T2" s="9"/>
      <c r="U2" s="9"/>
      <c r="V2" s="9"/>
      <c r="W2" s="9"/>
      <c r="X2" s="9"/>
      <c r="Y2" s="9"/>
      <c r="Z2" s="9"/>
      <c r="AA2" s="9"/>
    </row>
    <row r="3" spans="2:28" s="8" customFormat="1" ht="41.25" customHeight="1" x14ac:dyDescent="0.25">
      <c r="B3" s="92"/>
      <c r="C3" s="64" t="s">
        <v>9</v>
      </c>
      <c r="D3" s="64" t="s">
        <v>10</v>
      </c>
      <c r="E3" s="64" t="s">
        <v>11</v>
      </c>
      <c r="F3" s="64" t="s">
        <v>12</v>
      </c>
      <c r="G3" s="64" t="s">
        <v>56</v>
      </c>
      <c r="H3" s="64" t="s">
        <v>14</v>
      </c>
      <c r="I3" s="64" t="s">
        <v>15</v>
      </c>
      <c r="J3" s="64" t="s">
        <v>16</v>
      </c>
      <c r="K3" s="64" t="s">
        <v>17</v>
      </c>
      <c r="L3" s="64" t="s">
        <v>18</v>
      </c>
      <c r="M3" s="64" t="s">
        <v>19</v>
      </c>
      <c r="N3" s="64" t="s">
        <v>20</v>
      </c>
      <c r="O3" s="64" t="s">
        <v>21</v>
      </c>
      <c r="P3" s="64" t="s">
        <v>57</v>
      </c>
      <c r="Q3" s="117"/>
    </row>
    <row r="4" spans="2:28" s="8" customFormat="1" ht="13.2" x14ac:dyDescent="0.25">
      <c r="B4" s="41" t="s">
        <v>70</v>
      </c>
      <c r="C4" s="12"/>
      <c r="D4" s="12"/>
      <c r="E4" s="12"/>
      <c r="F4" s="12"/>
      <c r="G4" s="12"/>
      <c r="H4" s="12"/>
      <c r="I4" s="42"/>
      <c r="J4" s="42"/>
      <c r="K4" s="42"/>
      <c r="L4" s="42"/>
      <c r="M4" s="42"/>
      <c r="N4" s="42"/>
      <c r="O4" s="42"/>
      <c r="P4" s="42"/>
      <c r="Q4" s="42"/>
    </row>
    <row r="5" spans="2:28" s="8" customFormat="1" ht="13.2" x14ac:dyDescent="0.25">
      <c r="B5" s="65" t="s">
        <v>92</v>
      </c>
      <c r="C5" s="11">
        <v>28061.69</v>
      </c>
      <c r="D5" s="11">
        <v>42755.07</v>
      </c>
      <c r="E5" s="11">
        <v>21327.46</v>
      </c>
      <c r="F5" s="11">
        <v>7961.16</v>
      </c>
      <c r="G5" s="11">
        <v>5224.09</v>
      </c>
      <c r="H5" s="11">
        <v>23025.88</v>
      </c>
      <c r="I5" s="11">
        <v>2624.13</v>
      </c>
      <c r="J5" s="11">
        <v>3357.27</v>
      </c>
      <c r="K5" s="11">
        <v>3934.96</v>
      </c>
      <c r="L5" s="11">
        <v>2905.02</v>
      </c>
      <c r="M5" s="11">
        <v>3608.2</v>
      </c>
      <c r="N5" s="11">
        <v>8718.27</v>
      </c>
      <c r="O5" s="11">
        <v>8800.07</v>
      </c>
      <c r="P5" s="11">
        <v>941.3</v>
      </c>
      <c r="Q5" s="11">
        <v>163244.57</v>
      </c>
      <c r="R5" s="73"/>
    </row>
    <row r="6" spans="2:28" s="8" customFormat="1" ht="13.2" x14ac:dyDescent="0.25">
      <c r="B6" s="36" t="s">
        <v>93</v>
      </c>
      <c r="C6" s="11">
        <v>5791.99</v>
      </c>
      <c r="D6" s="11">
        <v>4388.21</v>
      </c>
      <c r="E6" s="11">
        <v>4544.42</v>
      </c>
      <c r="F6" s="11">
        <v>1992.86</v>
      </c>
      <c r="G6" s="11">
        <v>5095.1099999999997</v>
      </c>
      <c r="H6" s="11">
        <v>8301.98</v>
      </c>
      <c r="I6" s="11">
        <v>1432.72</v>
      </c>
      <c r="J6" s="11">
        <v>556.47</v>
      </c>
      <c r="K6" s="11">
        <v>707.88</v>
      </c>
      <c r="L6" s="11">
        <v>1292.8900000000001</v>
      </c>
      <c r="M6" s="11">
        <v>3021.71</v>
      </c>
      <c r="N6" s="11">
        <v>3625.49</v>
      </c>
      <c r="O6" s="11">
        <v>277.87</v>
      </c>
      <c r="P6" s="11">
        <v>43.72</v>
      </c>
      <c r="Q6" s="11">
        <v>41073.31</v>
      </c>
      <c r="R6" s="73"/>
    </row>
    <row r="7" spans="2:28" s="8" customFormat="1" ht="13.2" x14ac:dyDescent="0.25">
      <c r="B7" s="36" t="s">
        <v>94</v>
      </c>
      <c r="C7" s="11">
        <v>38558.85</v>
      </c>
      <c r="D7" s="11">
        <v>86604.41</v>
      </c>
      <c r="E7" s="11">
        <v>45843.8</v>
      </c>
      <c r="F7" s="11">
        <v>6789.16</v>
      </c>
      <c r="G7" s="11">
        <v>7831.87</v>
      </c>
      <c r="H7" s="11">
        <v>20254.63</v>
      </c>
      <c r="I7" s="11">
        <v>4583.57</v>
      </c>
      <c r="J7" s="11">
        <v>3851.72</v>
      </c>
      <c r="K7" s="11">
        <v>5245.31</v>
      </c>
      <c r="L7" s="11">
        <v>3374</v>
      </c>
      <c r="M7" s="11">
        <v>3145.46</v>
      </c>
      <c r="N7" s="11">
        <v>3115.69</v>
      </c>
      <c r="O7" s="11">
        <v>18584.37</v>
      </c>
      <c r="P7" s="11">
        <v>1041.77</v>
      </c>
      <c r="Q7" s="11">
        <v>248824.62</v>
      </c>
      <c r="R7" s="73"/>
    </row>
    <row r="8" spans="2:28" ht="12.75" customHeight="1" x14ac:dyDescent="0.3">
      <c r="B8" s="36" t="s">
        <v>95</v>
      </c>
      <c r="C8" s="11">
        <v>5800.39</v>
      </c>
      <c r="D8" s="11">
        <v>18498.990000000002</v>
      </c>
      <c r="E8" s="11">
        <v>2650.64</v>
      </c>
      <c r="F8" s="11">
        <v>4897.66</v>
      </c>
      <c r="G8" s="11">
        <v>2100.15</v>
      </c>
      <c r="H8" s="11">
        <v>9022.1200000000008</v>
      </c>
      <c r="I8" s="11">
        <v>557.41</v>
      </c>
      <c r="J8" s="11">
        <v>3259.27</v>
      </c>
      <c r="K8" s="11">
        <v>717.93</v>
      </c>
      <c r="L8" s="11">
        <v>309.26</v>
      </c>
      <c r="M8" s="11">
        <v>664.04</v>
      </c>
      <c r="N8" s="11">
        <v>1166.74</v>
      </c>
      <c r="O8" s="11">
        <v>5127.2700000000004</v>
      </c>
      <c r="P8" s="11">
        <v>307.54000000000002</v>
      </c>
      <c r="Q8" s="11">
        <v>55079.42</v>
      </c>
      <c r="R8" s="73"/>
      <c r="S8" s="13"/>
      <c r="T8" s="13"/>
      <c r="U8" s="13"/>
      <c r="V8" s="13"/>
      <c r="W8" s="13"/>
      <c r="X8" s="13"/>
      <c r="Y8" s="13"/>
      <c r="Z8" s="13"/>
      <c r="AA8" s="13"/>
    </row>
    <row r="9" spans="2:28" ht="12.75" customHeight="1" x14ac:dyDescent="0.3">
      <c r="B9" s="36" t="s">
        <v>96</v>
      </c>
      <c r="C9" s="11">
        <v>22454.45</v>
      </c>
      <c r="D9" s="11">
        <v>30970.44</v>
      </c>
      <c r="E9" s="11">
        <v>28445.71</v>
      </c>
      <c r="F9" s="11">
        <v>3254.92</v>
      </c>
      <c r="G9" s="11">
        <v>7835.9</v>
      </c>
      <c r="H9" s="11">
        <v>18774.72</v>
      </c>
      <c r="I9" s="11">
        <v>4192.04</v>
      </c>
      <c r="J9" s="11">
        <v>1702.63</v>
      </c>
      <c r="K9" s="11">
        <v>3093.95</v>
      </c>
      <c r="L9" s="11">
        <v>1895.45</v>
      </c>
      <c r="M9" s="11">
        <v>2652.54</v>
      </c>
      <c r="N9" s="11">
        <v>7130.1</v>
      </c>
      <c r="O9" s="11">
        <v>4055.64</v>
      </c>
      <c r="P9" s="11">
        <v>322.48</v>
      </c>
      <c r="Q9" s="11">
        <v>136780.99</v>
      </c>
      <c r="R9" s="73"/>
      <c r="S9" s="14"/>
      <c r="T9" s="14"/>
      <c r="U9" s="14"/>
      <c r="V9" s="14"/>
      <c r="W9" s="14"/>
      <c r="X9" s="14"/>
      <c r="Y9" s="14"/>
      <c r="Z9" s="14"/>
      <c r="AA9" s="14"/>
    </row>
    <row r="10" spans="2:28" ht="12.75" customHeight="1" x14ac:dyDescent="0.3">
      <c r="B10" s="28" t="s">
        <v>71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73"/>
      <c r="S10" s="14"/>
      <c r="T10" s="14"/>
      <c r="U10" s="14"/>
      <c r="V10" s="14"/>
      <c r="W10" s="14"/>
      <c r="X10" s="14"/>
      <c r="Y10" s="14"/>
      <c r="Z10" s="14"/>
      <c r="AA10" s="14"/>
    </row>
    <row r="11" spans="2:28" ht="12.75" customHeight="1" x14ac:dyDescent="0.3">
      <c r="B11" s="16" t="s">
        <v>97</v>
      </c>
      <c r="C11" s="11">
        <v>1621.74</v>
      </c>
      <c r="D11" s="11">
        <v>558.83000000000004</v>
      </c>
      <c r="E11" s="11">
        <v>622.27</v>
      </c>
      <c r="F11" s="11">
        <v>727.11</v>
      </c>
      <c r="G11" s="11">
        <v>187.1</v>
      </c>
      <c r="H11" s="11">
        <v>502.5</v>
      </c>
      <c r="I11" s="11">
        <v>319.24</v>
      </c>
      <c r="J11" s="11">
        <v>319.2</v>
      </c>
      <c r="K11" s="11">
        <v>492.52</v>
      </c>
      <c r="L11" s="11">
        <v>76.13</v>
      </c>
      <c r="M11" s="11">
        <v>343.84</v>
      </c>
      <c r="N11" s="11">
        <v>99.28</v>
      </c>
      <c r="O11" s="11">
        <v>1204.56</v>
      </c>
      <c r="P11" s="11">
        <v>69.209999999999994</v>
      </c>
      <c r="Q11" s="11">
        <v>7143.52</v>
      </c>
      <c r="R11" s="73"/>
      <c r="S11" s="14"/>
      <c r="T11" s="14"/>
      <c r="U11" s="14"/>
      <c r="V11" s="14"/>
      <c r="W11" s="14"/>
      <c r="X11" s="14"/>
      <c r="Y11" s="14"/>
      <c r="Z11" s="14"/>
      <c r="AA11" s="14"/>
    </row>
    <row r="12" spans="2:28" ht="12.75" customHeight="1" x14ac:dyDescent="0.3">
      <c r="B12" s="36" t="s">
        <v>98</v>
      </c>
      <c r="C12" s="11">
        <v>4737.37</v>
      </c>
      <c r="D12" s="11">
        <v>2853.19</v>
      </c>
      <c r="E12" s="11">
        <v>1489.39</v>
      </c>
      <c r="F12" s="11">
        <v>3601.38</v>
      </c>
      <c r="G12" s="11">
        <v>752.41</v>
      </c>
      <c r="H12" s="11">
        <v>3949.92</v>
      </c>
      <c r="I12" s="11">
        <v>649.16</v>
      </c>
      <c r="J12" s="11">
        <v>956.23</v>
      </c>
      <c r="K12" s="11">
        <v>933.2</v>
      </c>
      <c r="L12" s="11">
        <v>368.64</v>
      </c>
      <c r="M12" s="11">
        <v>690.08</v>
      </c>
      <c r="N12" s="11">
        <v>450.35</v>
      </c>
      <c r="O12" s="11">
        <v>4912.84</v>
      </c>
      <c r="P12" s="11">
        <v>216.98</v>
      </c>
      <c r="Q12" s="11">
        <v>26561.119999999999</v>
      </c>
      <c r="R12" s="73"/>
      <c r="S12" s="14"/>
      <c r="T12" s="14"/>
      <c r="U12" s="14"/>
      <c r="V12" s="14"/>
      <c r="W12" s="14"/>
      <c r="X12" s="14"/>
      <c r="Y12" s="14"/>
      <c r="Z12" s="14"/>
      <c r="AA12" s="14"/>
    </row>
    <row r="13" spans="2:28" ht="12.75" customHeight="1" x14ac:dyDescent="0.3">
      <c r="B13" s="16" t="s">
        <v>99</v>
      </c>
      <c r="C13" s="11">
        <v>10475.27</v>
      </c>
      <c r="D13" s="11">
        <v>6520.93</v>
      </c>
      <c r="E13" s="11">
        <v>5522.98</v>
      </c>
      <c r="F13" s="11">
        <v>3665.23</v>
      </c>
      <c r="G13" s="11">
        <v>1785.07</v>
      </c>
      <c r="H13" s="11">
        <v>8323.01</v>
      </c>
      <c r="I13" s="11">
        <v>1353.05</v>
      </c>
      <c r="J13" s="11">
        <v>1375.59</v>
      </c>
      <c r="K13" s="11">
        <v>1558.49</v>
      </c>
      <c r="L13" s="11">
        <v>728.44</v>
      </c>
      <c r="M13" s="11">
        <v>550.6</v>
      </c>
      <c r="N13" s="11">
        <v>878.53</v>
      </c>
      <c r="O13" s="11">
        <v>5540.65</v>
      </c>
      <c r="P13" s="11">
        <v>233.94</v>
      </c>
      <c r="Q13" s="11">
        <v>48511.79</v>
      </c>
      <c r="R13" s="73"/>
      <c r="S13" s="14"/>
      <c r="T13" s="14"/>
      <c r="U13" s="14"/>
      <c r="V13" s="14"/>
      <c r="W13" s="14"/>
      <c r="X13" s="14"/>
      <c r="Y13" s="14"/>
      <c r="Z13" s="14"/>
      <c r="AA13" s="14"/>
    </row>
    <row r="14" spans="2:28" ht="12.75" customHeight="1" x14ac:dyDescent="0.3">
      <c r="B14" s="16" t="s">
        <v>100</v>
      </c>
      <c r="C14" s="11">
        <v>3042.17</v>
      </c>
      <c r="D14" s="11">
        <v>2376.0300000000002</v>
      </c>
      <c r="E14" s="11">
        <v>1287.1199999999999</v>
      </c>
      <c r="F14" s="11">
        <v>1058.3</v>
      </c>
      <c r="G14" s="11">
        <v>431.82</v>
      </c>
      <c r="H14" s="11">
        <v>3127.63</v>
      </c>
      <c r="I14" s="11">
        <v>377.74</v>
      </c>
      <c r="J14" s="11">
        <v>693.14</v>
      </c>
      <c r="K14" s="11">
        <v>596.94000000000005</v>
      </c>
      <c r="L14" s="11">
        <v>421.66</v>
      </c>
      <c r="M14" s="11">
        <v>220.3</v>
      </c>
      <c r="N14" s="11">
        <v>284.63</v>
      </c>
      <c r="O14" s="11">
        <v>1964.94</v>
      </c>
      <c r="P14" s="11">
        <v>60.62</v>
      </c>
      <c r="Q14" s="11">
        <v>15943.05</v>
      </c>
      <c r="R14" s="73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ht="12.75" customHeight="1" x14ac:dyDescent="0.3">
      <c r="B15" s="16" t="s">
        <v>101</v>
      </c>
      <c r="C15" s="11">
        <v>4071.05</v>
      </c>
      <c r="D15" s="11">
        <v>2731.74</v>
      </c>
      <c r="E15" s="11">
        <v>2246.46</v>
      </c>
      <c r="F15" s="11">
        <v>1003.41</v>
      </c>
      <c r="G15" s="11">
        <v>566.82000000000005</v>
      </c>
      <c r="H15" s="11">
        <v>2468.89</v>
      </c>
      <c r="I15" s="11">
        <v>830.56</v>
      </c>
      <c r="J15" s="11">
        <v>725.21</v>
      </c>
      <c r="K15" s="11">
        <v>891.1</v>
      </c>
      <c r="L15" s="11">
        <v>287.8</v>
      </c>
      <c r="M15" s="11">
        <v>87.87</v>
      </c>
      <c r="N15" s="11">
        <v>247.67</v>
      </c>
      <c r="O15" s="11">
        <v>3569.98</v>
      </c>
      <c r="P15" s="11">
        <v>131.52000000000001</v>
      </c>
      <c r="Q15" s="11">
        <v>19860.080000000002</v>
      </c>
      <c r="R15" s="73"/>
    </row>
    <row r="16" spans="2:28" ht="12.75" customHeight="1" x14ac:dyDescent="0.3">
      <c r="B16" s="16" t="s">
        <v>102</v>
      </c>
      <c r="C16" s="11">
        <v>30566.15</v>
      </c>
      <c r="D16" s="11">
        <v>42001.26</v>
      </c>
      <c r="E16" s="11">
        <v>30502.42</v>
      </c>
      <c r="F16" s="11">
        <v>4519</v>
      </c>
      <c r="G16" s="11">
        <v>5703.8</v>
      </c>
      <c r="H16" s="11">
        <v>18215.310000000001</v>
      </c>
      <c r="I16" s="11">
        <v>3474.46</v>
      </c>
      <c r="J16" s="11">
        <v>2939.94</v>
      </c>
      <c r="K16" s="11">
        <v>2489.7800000000002</v>
      </c>
      <c r="L16" s="11">
        <v>1881.43</v>
      </c>
      <c r="M16" s="11">
        <v>1031.51</v>
      </c>
      <c r="N16" s="11">
        <v>5140.03</v>
      </c>
      <c r="O16" s="11">
        <v>5955.01</v>
      </c>
      <c r="P16" s="11">
        <v>379.23</v>
      </c>
      <c r="Q16" s="11">
        <v>154799.32999999999</v>
      </c>
      <c r="R16" s="73"/>
    </row>
    <row r="17" spans="2:18" ht="12.75" customHeight="1" x14ac:dyDescent="0.3">
      <c r="B17" s="36" t="s">
        <v>103</v>
      </c>
      <c r="C17" s="11">
        <v>1858.81</v>
      </c>
      <c r="D17" s="11">
        <v>3353.12</v>
      </c>
      <c r="E17" s="11">
        <v>2778.21</v>
      </c>
      <c r="F17" s="11">
        <v>1841.02</v>
      </c>
      <c r="G17" s="11">
        <v>6146.93</v>
      </c>
      <c r="H17" s="11">
        <v>9906.14</v>
      </c>
      <c r="I17" s="11">
        <v>492.39</v>
      </c>
      <c r="J17" s="11">
        <v>959.18</v>
      </c>
      <c r="K17" s="11">
        <v>877.83</v>
      </c>
      <c r="L17" s="11">
        <v>1004.57</v>
      </c>
      <c r="M17" s="11">
        <v>203.68</v>
      </c>
      <c r="N17" s="11">
        <v>384.55</v>
      </c>
      <c r="O17" s="11">
        <v>2556.4499999999998</v>
      </c>
      <c r="P17" s="11">
        <v>64.86</v>
      </c>
      <c r="Q17" s="11">
        <v>32427.73</v>
      </c>
      <c r="R17" s="73"/>
    </row>
    <row r="18" spans="2:18" ht="12.75" customHeight="1" x14ac:dyDescent="0.3">
      <c r="B18" s="16" t="s">
        <v>104</v>
      </c>
      <c r="C18" s="11">
        <v>13145.13</v>
      </c>
      <c r="D18" s="11">
        <v>11710.23</v>
      </c>
      <c r="E18" s="11">
        <v>8702.7999999999993</v>
      </c>
      <c r="F18" s="11">
        <v>4217.68</v>
      </c>
      <c r="G18" s="11">
        <v>3455.69</v>
      </c>
      <c r="H18" s="11">
        <v>7700.03</v>
      </c>
      <c r="I18" s="11">
        <v>1921.39</v>
      </c>
      <c r="J18" s="11">
        <v>1460.34</v>
      </c>
      <c r="K18" s="11">
        <v>1213.81</v>
      </c>
      <c r="L18" s="11">
        <v>1877.46</v>
      </c>
      <c r="M18" s="11">
        <v>818.81</v>
      </c>
      <c r="N18" s="11">
        <v>1172.58</v>
      </c>
      <c r="O18" s="11">
        <v>4320.3599999999997</v>
      </c>
      <c r="P18" s="11">
        <v>211.5</v>
      </c>
      <c r="Q18" s="11">
        <v>61927.8</v>
      </c>
      <c r="R18" s="73"/>
    </row>
    <row r="19" spans="2:18" ht="12.75" customHeight="1" x14ac:dyDescent="0.3">
      <c r="B19" s="16" t="s">
        <v>105</v>
      </c>
      <c r="C19" s="11">
        <v>2130.42</v>
      </c>
      <c r="D19" s="11">
        <v>7340.81</v>
      </c>
      <c r="E19" s="11">
        <v>1581.44</v>
      </c>
      <c r="F19" s="11">
        <v>728.36</v>
      </c>
      <c r="G19" s="11">
        <v>453.87</v>
      </c>
      <c r="H19" s="11">
        <v>1682.22</v>
      </c>
      <c r="I19" s="11">
        <v>299.67</v>
      </c>
      <c r="J19" s="11">
        <v>414.71</v>
      </c>
      <c r="K19" s="11">
        <v>338.87</v>
      </c>
      <c r="L19" s="11">
        <v>177.19</v>
      </c>
      <c r="M19" s="11">
        <v>56.75</v>
      </c>
      <c r="N19" s="11">
        <v>354.57</v>
      </c>
      <c r="O19" s="11">
        <v>1961.95</v>
      </c>
      <c r="P19" s="11">
        <v>61.79</v>
      </c>
      <c r="Q19" s="11">
        <v>17582.61</v>
      </c>
      <c r="R19" s="73"/>
    </row>
    <row r="20" spans="2:18" ht="12.75" customHeight="1" x14ac:dyDescent="0.3">
      <c r="B20" s="16" t="s">
        <v>163</v>
      </c>
      <c r="C20" s="11">
        <v>1912.97</v>
      </c>
      <c r="D20" s="11">
        <v>467.51</v>
      </c>
      <c r="E20" s="11">
        <v>102.56</v>
      </c>
      <c r="F20" s="11">
        <v>419.43</v>
      </c>
      <c r="G20" s="11">
        <v>59.7</v>
      </c>
      <c r="H20" s="11">
        <v>388.99</v>
      </c>
      <c r="I20" s="11">
        <v>190.97</v>
      </c>
      <c r="J20" s="11">
        <v>150.24</v>
      </c>
      <c r="K20" s="11">
        <v>152.72999999999999</v>
      </c>
      <c r="L20" s="11">
        <v>46.6</v>
      </c>
      <c r="M20" s="11">
        <v>163.63</v>
      </c>
      <c r="N20" s="11">
        <v>41.75</v>
      </c>
      <c r="O20" s="11">
        <v>860.38</v>
      </c>
      <c r="P20" s="11">
        <v>54.87</v>
      </c>
      <c r="Q20" s="11">
        <v>5012.33</v>
      </c>
      <c r="R20" s="73"/>
    </row>
    <row r="21" spans="2:18" ht="12.75" customHeight="1" x14ac:dyDescent="0.3">
      <c r="B21" s="16" t="s">
        <v>106</v>
      </c>
      <c r="C21" s="11">
        <v>5320.82</v>
      </c>
      <c r="D21" s="11">
        <v>5305.71</v>
      </c>
      <c r="E21" s="11">
        <v>2329.67</v>
      </c>
      <c r="F21" s="11">
        <v>2262.41</v>
      </c>
      <c r="G21" s="11">
        <v>905.32</v>
      </c>
      <c r="H21" s="11">
        <v>3176.5</v>
      </c>
      <c r="I21" s="11">
        <v>725.68</v>
      </c>
      <c r="J21" s="11">
        <v>743.8</v>
      </c>
      <c r="K21" s="11">
        <v>489.82</v>
      </c>
      <c r="L21" s="11">
        <v>815.65</v>
      </c>
      <c r="M21" s="11">
        <v>133.03</v>
      </c>
      <c r="N21" s="11">
        <v>399.45</v>
      </c>
      <c r="O21" s="11">
        <v>2342.1</v>
      </c>
      <c r="P21" s="11">
        <v>174.01</v>
      </c>
      <c r="Q21" s="11">
        <v>25123.97</v>
      </c>
      <c r="R21" s="73"/>
    </row>
    <row r="22" spans="2:18" ht="12.75" customHeight="1" x14ac:dyDescent="0.3">
      <c r="B22" s="16" t="s">
        <v>107</v>
      </c>
      <c r="C22" s="11">
        <v>1930.82</v>
      </c>
      <c r="D22" s="11">
        <v>720.91</v>
      </c>
      <c r="E22" s="11">
        <v>687.99</v>
      </c>
      <c r="F22" s="11">
        <v>381.14</v>
      </c>
      <c r="G22" s="11">
        <v>168.4</v>
      </c>
      <c r="H22" s="11">
        <v>1846.81</v>
      </c>
      <c r="I22" s="11">
        <v>143.69</v>
      </c>
      <c r="J22" s="11">
        <v>248.47</v>
      </c>
      <c r="K22" s="11">
        <v>298.2</v>
      </c>
      <c r="L22" s="11">
        <v>398.96</v>
      </c>
      <c r="M22" s="11">
        <v>141.54</v>
      </c>
      <c r="N22" s="11">
        <v>223.97</v>
      </c>
      <c r="O22" s="11">
        <v>468.89</v>
      </c>
      <c r="P22" s="11">
        <v>62.07</v>
      </c>
      <c r="Q22" s="11">
        <v>7721.86</v>
      </c>
      <c r="R22" s="73"/>
    </row>
    <row r="23" spans="2:18" ht="12.75" customHeight="1" x14ac:dyDescent="0.3">
      <c r="B23" s="36" t="s">
        <v>108</v>
      </c>
      <c r="C23" s="11">
        <v>4263.76</v>
      </c>
      <c r="D23" s="11">
        <v>595.46</v>
      </c>
      <c r="E23" s="11">
        <v>1925.76</v>
      </c>
      <c r="F23" s="11">
        <v>654.70000000000005</v>
      </c>
      <c r="G23" s="11">
        <v>768.52</v>
      </c>
      <c r="H23" s="11">
        <v>2519.88</v>
      </c>
      <c r="I23" s="11">
        <v>210.86</v>
      </c>
      <c r="J23" s="11">
        <v>570.37</v>
      </c>
      <c r="K23" s="11">
        <v>265.95</v>
      </c>
      <c r="L23" s="11">
        <v>323.05</v>
      </c>
      <c r="M23" s="11">
        <v>165.84</v>
      </c>
      <c r="N23" s="11">
        <v>520.84</v>
      </c>
      <c r="O23" s="11">
        <v>330.82</v>
      </c>
      <c r="P23" s="11">
        <v>75.400000000000006</v>
      </c>
      <c r="Q23" s="11">
        <v>13191.2</v>
      </c>
      <c r="R23" s="73"/>
    </row>
    <row r="24" spans="2:18" ht="12.75" customHeight="1" x14ac:dyDescent="0.3">
      <c r="B24" s="36" t="s">
        <v>109</v>
      </c>
      <c r="C24" s="11">
        <v>930.23</v>
      </c>
      <c r="D24" s="11">
        <v>1762.09</v>
      </c>
      <c r="E24" s="11">
        <v>995.39</v>
      </c>
      <c r="F24" s="11">
        <v>496.19</v>
      </c>
      <c r="G24" s="11">
        <v>706.2</v>
      </c>
      <c r="H24" s="11">
        <v>2250.1999999999998</v>
      </c>
      <c r="I24" s="11">
        <v>341.8</v>
      </c>
      <c r="J24" s="11">
        <v>329.39</v>
      </c>
      <c r="K24" s="11">
        <v>487.42</v>
      </c>
      <c r="L24" s="11">
        <v>228.36</v>
      </c>
      <c r="M24" s="11">
        <v>210.69</v>
      </c>
      <c r="N24" s="11">
        <v>13.75</v>
      </c>
      <c r="O24" s="11">
        <v>2042</v>
      </c>
      <c r="P24" s="11">
        <v>147.49</v>
      </c>
      <c r="Q24" s="11">
        <v>10941.2</v>
      </c>
      <c r="R24" s="73"/>
    </row>
    <row r="25" spans="2:18" ht="12.75" customHeight="1" x14ac:dyDescent="0.3">
      <c r="B25" s="36" t="s">
        <v>110</v>
      </c>
      <c r="C25" s="11">
        <v>526.70000000000005</v>
      </c>
      <c r="D25" s="11">
        <v>277.33</v>
      </c>
      <c r="E25" s="11">
        <v>870.19</v>
      </c>
      <c r="F25" s="11">
        <v>550.63</v>
      </c>
      <c r="G25" s="11">
        <v>90.48</v>
      </c>
      <c r="H25" s="11">
        <v>1062.81</v>
      </c>
      <c r="I25" s="11">
        <v>110.27</v>
      </c>
      <c r="J25" s="11">
        <v>269.3</v>
      </c>
      <c r="K25" s="11">
        <v>1912.68</v>
      </c>
      <c r="L25" s="11">
        <v>211.66</v>
      </c>
      <c r="M25" s="11">
        <v>68.55</v>
      </c>
      <c r="N25" s="11">
        <v>45.6</v>
      </c>
      <c r="O25" s="11">
        <v>7439.91</v>
      </c>
      <c r="P25" s="11">
        <v>100.11</v>
      </c>
      <c r="Q25" s="11">
        <v>13536.23</v>
      </c>
      <c r="R25" s="73"/>
    </row>
    <row r="26" spans="2:18" ht="12.75" customHeight="1" x14ac:dyDescent="0.3">
      <c r="B26" s="36" t="s">
        <v>111</v>
      </c>
      <c r="C26" s="11">
        <v>7291.39</v>
      </c>
      <c r="D26" s="11">
        <v>2475.2600000000002</v>
      </c>
      <c r="E26" s="11">
        <v>7502.64</v>
      </c>
      <c r="F26" s="11">
        <v>2604.89</v>
      </c>
      <c r="G26" s="11">
        <v>720.78</v>
      </c>
      <c r="H26" s="11">
        <v>5355.87</v>
      </c>
      <c r="I26" s="11">
        <v>356.81</v>
      </c>
      <c r="J26" s="11">
        <v>407.17</v>
      </c>
      <c r="K26" s="11">
        <v>258.48</v>
      </c>
      <c r="L26" s="11">
        <v>575.57000000000005</v>
      </c>
      <c r="M26" s="11">
        <v>1118.4000000000001</v>
      </c>
      <c r="N26" s="11">
        <v>9349.58</v>
      </c>
      <c r="O26" s="11">
        <v>828.5</v>
      </c>
      <c r="P26" s="11">
        <v>167.93</v>
      </c>
      <c r="Q26" s="11">
        <v>39013.269999999997</v>
      </c>
      <c r="R26" s="73"/>
    </row>
    <row r="27" spans="2:18" ht="12.75" customHeight="1" x14ac:dyDescent="0.3">
      <c r="B27" s="36" t="s">
        <v>112</v>
      </c>
      <c r="C27" s="11">
        <v>3079.27</v>
      </c>
      <c r="D27" s="11">
        <v>1392.03</v>
      </c>
      <c r="E27" s="11">
        <v>3028.92</v>
      </c>
      <c r="F27" s="11">
        <v>365.21</v>
      </c>
      <c r="G27" s="11">
        <v>449.17</v>
      </c>
      <c r="H27" s="11">
        <v>3169.83</v>
      </c>
      <c r="I27" s="11">
        <v>604.96</v>
      </c>
      <c r="J27" s="11">
        <v>589.1</v>
      </c>
      <c r="K27" s="11">
        <v>1110.03</v>
      </c>
      <c r="L27" s="11">
        <v>441.61</v>
      </c>
      <c r="M27" s="11">
        <v>485.65</v>
      </c>
      <c r="N27" s="11">
        <v>1079.6300000000001</v>
      </c>
      <c r="O27" s="11">
        <v>2011.19</v>
      </c>
      <c r="P27" s="11">
        <v>82.67</v>
      </c>
      <c r="Q27" s="11">
        <v>17889.259999999998</v>
      </c>
      <c r="R27" s="73"/>
    </row>
    <row r="28" spans="2:18" ht="12.75" customHeight="1" x14ac:dyDescent="0.3">
      <c r="B28" s="36" t="s">
        <v>113</v>
      </c>
      <c r="C28" s="11">
        <v>6215.05</v>
      </c>
      <c r="D28" s="11">
        <v>3837.5</v>
      </c>
      <c r="E28" s="11">
        <v>3715.84</v>
      </c>
      <c r="F28" s="11">
        <v>1026.05</v>
      </c>
      <c r="G28" s="11">
        <v>1306.96</v>
      </c>
      <c r="H28" s="11">
        <v>3290.77</v>
      </c>
      <c r="I28" s="11">
        <v>732.36</v>
      </c>
      <c r="J28" s="11">
        <v>440.42</v>
      </c>
      <c r="K28" s="11">
        <v>1565.47</v>
      </c>
      <c r="L28" s="11">
        <v>499.1</v>
      </c>
      <c r="M28" s="11">
        <v>249.72</v>
      </c>
      <c r="N28" s="11">
        <v>822.69</v>
      </c>
      <c r="O28" s="11">
        <v>4239.99</v>
      </c>
      <c r="P28" s="11">
        <v>141.09</v>
      </c>
      <c r="Q28" s="11">
        <v>28083.02</v>
      </c>
      <c r="R28" s="73"/>
    </row>
    <row r="29" spans="2:18" ht="12.75" customHeight="1" x14ac:dyDescent="0.3">
      <c r="B29" s="36" t="s">
        <v>114</v>
      </c>
      <c r="C29" s="11">
        <v>3938.45</v>
      </c>
      <c r="D29" s="11">
        <v>6024.77</v>
      </c>
      <c r="E29" s="11">
        <v>3107.9</v>
      </c>
      <c r="F29" s="11">
        <v>1603.4</v>
      </c>
      <c r="G29" s="11">
        <v>1299.3</v>
      </c>
      <c r="H29" s="11">
        <v>3394.02</v>
      </c>
      <c r="I29" s="11">
        <v>227.3</v>
      </c>
      <c r="J29" s="11">
        <v>857.78</v>
      </c>
      <c r="K29" s="11">
        <v>433.19</v>
      </c>
      <c r="L29" s="11">
        <v>595.05999999999995</v>
      </c>
      <c r="M29" s="11">
        <v>317.45999999999998</v>
      </c>
      <c r="N29" s="11">
        <v>1815.44</v>
      </c>
      <c r="O29" s="11">
        <v>2309.4699999999998</v>
      </c>
      <c r="P29" s="11">
        <v>148.78</v>
      </c>
      <c r="Q29" s="11">
        <v>26072.33</v>
      </c>
      <c r="R29" s="73"/>
    </row>
    <row r="30" spans="2:18" ht="12.75" customHeight="1" x14ac:dyDescent="0.3">
      <c r="B30" s="36" t="s">
        <v>115</v>
      </c>
      <c r="C30" s="11">
        <v>14209.21</v>
      </c>
      <c r="D30" s="11">
        <v>15786.25</v>
      </c>
      <c r="E30" s="11">
        <v>10289.74</v>
      </c>
      <c r="F30" s="11">
        <v>2643.36</v>
      </c>
      <c r="G30" s="11">
        <v>2637.85</v>
      </c>
      <c r="H30" s="11">
        <v>9792.36</v>
      </c>
      <c r="I30" s="11">
        <v>1757.94</v>
      </c>
      <c r="J30" s="11">
        <v>2041.66</v>
      </c>
      <c r="K30" s="11">
        <v>1596.92</v>
      </c>
      <c r="L30" s="11">
        <v>1327.54</v>
      </c>
      <c r="M30" s="11">
        <v>1304.6600000000001</v>
      </c>
      <c r="N30" s="11">
        <v>1859.14</v>
      </c>
      <c r="O30" s="11">
        <v>3966.75</v>
      </c>
      <c r="P30" s="11">
        <v>511.58</v>
      </c>
      <c r="Q30" s="11">
        <v>69724.960000000006</v>
      </c>
      <c r="R30" s="73"/>
    </row>
    <row r="31" spans="2:18" ht="12.75" customHeight="1" x14ac:dyDescent="0.3">
      <c r="B31" s="36" t="s">
        <v>116</v>
      </c>
      <c r="C31" s="11">
        <v>5426.59</v>
      </c>
      <c r="D31" s="11">
        <v>10885.23</v>
      </c>
      <c r="E31" s="11">
        <v>3399.35</v>
      </c>
      <c r="F31" s="11">
        <v>1961.55</v>
      </c>
      <c r="G31" s="11">
        <v>1015.25</v>
      </c>
      <c r="H31" s="11">
        <v>3660.3</v>
      </c>
      <c r="I31" s="11">
        <v>537.30999999999995</v>
      </c>
      <c r="J31" s="11">
        <v>1991.75</v>
      </c>
      <c r="K31" s="11">
        <v>515.33000000000004</v>
      </c>
      <c r="L31" s="11">
        <v>350.11</v>
      </c>
      <c r="M31" s="11">
        <v>508</v>
      </c>
      <c r="N31" s="11">
        <v>622.72</v>
      </c>
      <c r="O31" s="11">
        <v>3247.26</v>
      </c>
      <c r="P31" s="11">
        <v>499.35</v>
      </c>
      <c r="Q31" s="11">
        <v>34620.1</v>
      </c>
      <c r="R31" s="73"/>
    </row>
    <row r="32" spans="2:18" s="88" customFormat="1" ht="12.75" customHeight="1" x14ac:dyDescent="0.3">
      <c r="B32" s="38" t="s">
        <v>7</v>
      </c>
      <c r="C32" s="15">
        <v>52100.03</v>
      </c>
      <c r="D32" s="15">
        <v>106022.97</v>
      </c>
      <c r="E32" s="15">
        <v>54962.2</v>
      </c>
      <c r="F32" s="15">
        <v>12076.14</v>
      </c>
      <c r="G32" s="15">
        <v>11152.31</v>
      </c>
      <c r="H32" s="15">
        <v>31947.19</v>
      </c>
      <c r="I32" s="15">
        <v>6156.06</v>
      </c>
      <c r="J32" s="15">
        <v>5682.94</v>
      </c>
      <c r="K32" s="15">
        <v>6613.23</v>
      </c>
      <c r="L32" s="15">
        <v>4419.16</v>
      </c>
      <c r="M32" s="15">
        <v>4375.82</v>
      </c>
      <c r="N32" s="15">
        <v>13193.26</v>
      </c>
      <c r="O32" s="15">
        <v>22635.47</v>
      </c>
      <c r="P32" s="15">
        <v>2002.21</v>
      </c>
      <c r="Q32" s="15">
        <v>333339</v>
      </c>
      <c r="R32" s="87"/>
    </row>
    <row r="33" spans="2:17" ht="12.75" customHeight="1" x14ac:dyDescent="0.3">
      <c r="B33" s="36" t="s">
        <v>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2:17" ht="12.75" customHeight="1" x14ac:dyDescent="0.3">
      <c r="B34" s="37" t="s">
        <v>148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2:17" ht="12.75" customHeight="1" x14ac:dyDescent="0.3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2:17" ht="12.75" customHeight="1" x14ac:dyDescent="0.3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</sheetData>
  <autoFilter ref="B1:Q32" xr:uid="{00000000-0009-0000-0000-000011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4">
    <mergeCell ref="B1:Q1"/>
    <mergeCell ref="B2:B3"/>
    <mergeCell ref="C2:P2"/>
    <mergeCell ref="Q2:Q3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20"/>
  <sheetViews>
    <sheetView tabSelected="1" zoomScaleNormal="100" workbookViewId="0">
      <selection activeCell="B1" sqref="B1:J1"/>
    </sheetView>
  </sheetViews>
  <sheetFormatPr defaultRowHeight="14.4" x14ac:dyDescent="0.3"/>
  <cols>
    <col min="1" max="1" width="0.77734375" customWidth="1"/>
    <col min="2" max="2" width="38.21875" customWidth="1"/>
    <col min="3" max="8" width="14.5546875" customWidth="1"/>
    <col min="9" max="9" width="11.44140625" customWidth="1"/>
    <col min="10" max="10" width="12.5546875" customWidth="1"/>
    <col min="258" max="258" width="38.21875" customWidth="1"/>
    <col min="514" max="514" width="38.21875" customWidth="1"/>
    <col min="770" max="770" width="38.21875" customWidth="1"/>
    <col min="1026" max="1026" width="38.21875" customWidth="1"/>
    <col min="1282" max="1282" width="38.21875" customWidth="1"/>
    <col min="1538" max="1538" width="38.21875" customWidth="1"/>
    <col min="1794" max="1794" width="38.21875" customWidth="1"/>
    <col min="2050" max="2050" width="38.21875" customWidth="1"/>
    <col min="2306" max="2306" width="38.21875" customWidth="1"/>
    <col min="2562" max="2562" width="38.21875" customWidth="1"/>
    <col min="2818" max="2818" width="38.21875" customWidth="1"/>
    <col min="3074" max="3074" width="38.21875" customWidth="1"/>
    <col min="3330" max="3330" width="38.21875" customWidth="1"/>
    <col min="3586" max="3586" width="38.21875" customWidth="1"/>
    <col min="3842" max="3842" width="38.21875" customWidth="1"/>
    <col min="4098" max="4098" width="38.21875" customWidth="1"/>
    <col min="4354" max="4354" width="38.21875" customWidth="1"/>
    <col min="4610" max="4610" width="38.21875" customWidth="1"/>
    <col min="4866" max="4866" width="38.21875" customWidth="1"/>
    <col min="5122" max="5122" width="38.21875" customWidth="1"/>
    <col min="5378" max="5378" width="38.21875" customWidth="1"/>
    <col min="5634" max="5634" width="38.21875" customWidth="1"/>
    <col min="5890" max="5890" width="38.21875" customWidth="1"/>
    <col min="6146" max="6146" width="38.21875" customWidth="1"/>
    <col min="6402" max="6402" width="38.21875" customWidth="1"/>
    <col min="6658" max="6658" width="38.21875" customWidth="1"/>
    <col min="6914" max="6914" width="38.21875" customWidth="1"/>
    <col min="7170" max="7170" width="38.21875" customWidth="1"/>
    <col min="7426" max="7426" width="38.21875" customWidth="1"/>
    <col min="7682" max="7682" width="38.21875" customWidth="1"/>
    <col min="7938" max="7938" width="38.21875" customWidth="1"/>
    <col min="8194" max="8194" width="38.21875" customWidth="1"/>
    <col min="8450" max="8450" width="38.21875" customWidth="1"/>
    <col min="8706" max="8706" width="38.21875" customWidth="1"/>
    <col min="8962" max="8962" width="38.21875" customWidth="1"/>
    <col min="9218" max="9218" width="38.21875" customWidth="1"/>
    <col min="9474" max="9474" width="38.21875" customWidth="1"/>
    <col min="9730" max="9730" width="38.21875" customWidth="1"/>
    <col min="9986" max="9986" width="38.21875" customWidth="1"/>
    <col min="10242" max="10242" width="38.21875" customWidth="1"/>
    <col min="10498" max="10498" width="38.21875" customWidth="1"/>
    <col min="10754" max="10754" width="38.21875" customWidth="1"/>
    <col min="11010" max="11010" width="38.21875" customWidth="1"/>
    <col min="11266" max="11266" width="38.21875" customWidth="1"/>
    <col min="11522" max="11522" width="38.21875" customWidth="1"/>
    <col min="11778" max="11778" width="38.21875" customWidth="1"/>
    <col min="12034" max="12034" width="38.21875" customWidth="1"/>
    <col min="12290" max="12290" width="38.21875" customWidth="1"/>
    <col min="12546" max="12546" width="38.21875" customWidth="1"/>
    <col min="12802" max="12802" width="38.21875" customWidth="1"/>
    <col min="13058" max="13058" width="38.21875" customWidth="1"/>
    <col min="13314" max="13314" width="38.21875" customWidth="1"/>
    <col min="13570" max="13570" width="38.21875" customWidth="1"/>
    <col min="13826" max="13826" width="38.21875" customWidth="1"/>
    <col min="14082" max="14082" width="38.21875" customWidth="1"/>
    <col min="14338" max="14338" width="38.21875" customWidth="1"/>
    <col min="14594" max="14594" width="38.21875" customWidth="1"/>
    <col min="14850" max="14850" width="38.21875" customWidth="1"/>
    <col min="15106" max="15106" width="38.21875" customWidth="1"/>
    <col min="15362" max="15362" width="38.21875" customWidth="1"/>
    <col min="15618" max="15618" width="38.21875" customWidth="1"/>
    <col min="15874" max="15874" width="38.21875" customWidth="1"/>
    <col min="16130" max="16130" width="38.21875" customWidth="1"/>
  </cols>
  <sheetData>
    <row r="1" spans="2:10" ht="33" customHeight="1" x14ac:dyDescent="0.3">
      <c r="B1" s="90" t="s">
        <v>142</v>
      </c>
      <c r="C1" s="90"/>
      <c r="D1" s="90"/>
      <c r="E1" s="90"/>
      <c r="F1" s="90"/>
      <c r="G1" s="90"/>
      <c r="H1" s="90"/>
      <c r="I1" s="90"/>
      <c r="J1" s="90"/>
    </row>
    <row r="2" spans="2:10" ht="21" customHeight="1" x14ac:dyDescent="0.3">
      <c r="B2" s="91" t="s">
        <v>8</v>
      </c>
      <c r="C2" s="96" t="s">
        <v>63</v>
      </c>
      <c r="D2" s="96"/>
      <c r="E2" s="96"/>
      <c r="F2" s="96"/>
      <c r="G2" s="96"/>
      <c r="H2" s="96"/>
      <c r="I2" s="116" t="s">
        <v>91</v>
      </c>
      <c r="J2" s="94" t="s">
        <v>122</v>
      </c>
    </row>
    <row r="3" spans="2:10" ht="57" customHeight="1" x14ac:dyDescent="0.3">
      <c r="B3" s="92"/>
      <c r="C3" s="71" t="s">
        <v>64</v>
      </c>
      <c r="D3" s="71" t="s">
        <v>65</v>
      </c>
      <c r="E3" s="71" t="s">
        <v>66</v>
      </c>
      <c r="F3" s="71" t="s">
        <v>67</v>
      </c>
      <c r="G3" s="71" t="s">
        <v>68</v>
      </c>
      <c r="H3" s="71" t="s">
        <v>69</v>
      </c>
      <c r="I3" s="117"/>
      <c r="J3" s="95"/>
    </row>
    <row r="4" spans="2:10" ht="12.75" customHeight="1" x14ac:dyDescent="0.3">
      <c r="B4" s="39" t="s">
        <v>9</v>
      </c>
      <c r="C4" s="11">
        <v>40131.71</v>
      </c>
      <c r="D4" s="11">
        <v>30771.93</v>
      </c>
      <c r="E4" s="11">
        <v>34357.24</v>
      </c>
      <c r="F4" s="11">
        <v>20254.650000000001</v>
      </c>
      <c r="G4" s="11">
        <v>22972.05</v>
      </c>
      <c r="H4" s="11">
        <v>23568.68</v>
      </c>
      <c r="I4" s="11">
        <v>52100.03</v>
      </c>
      <c r="J4" s="11">
        <v>57026</v>
      </c>
    </row>
    <row r="5" spans="2:10" ht="12.75" customHeight="1" x14ac:dyDescent="0.3">
      <c r="B5" s="37" t="s">
        <v>10</v>
      </c>
      <c r="C5" s="11">
        <v>84087.21</v>
      </c>
      <c r="D5" s="11">
        <v>49024.58</v>
      </c>
      <c r="E5" s="11">
        <v>46937.98</v>
      </c>
      <c r="F5" s="11">
        <v>31621.72</v>
      </c>
      <c r="G5" s="11">
        <v>28265.17</v>
      </c>
      <c r="H5" s="11">
        <v>26660.49</v>
      </c>
      <c r="I5" s="11">
        <v>106022.97</v>
      </c>
      <c r="J5" s="11">
        <v>118674</v>
      </c>
    </row>
    <row r="6" spans="2:10" ht="12.75" customHeight="1" x14ac:dyDescent="0.3">
      <c r="B6" s="37" t="s">
        <v>11</v>
      </c>
      <c r="C6" s="11">
        <v>46000.73</v>
      </c>
      <c r="D6" s="11">
        <v>30459.02</v>
      </c>
      <c r="E6" s="11">
        <v>30241.03</v>
      </c>
      <c r="F6" s="11">
        <v>19574.82</v>
      </c>
      <c r="G6" s="11">
        <v>21552</v>
      </c>
      <c r="H6" s="11">
        <v>18601.54</v>
      </c>
      <c r="I6" s="11">
        <v>54962.2</v>
      </c>
      <c r="J6" s="11">
        <v>60499</v>
      </c>
    </row>
    <row r="7" spans="2:10" ht="12.75" customHeight="1" x14ac:dyDescent="0.3">
      <c r="B7" s="36" t="s">
        <v>12</v>
      </c>
      <c r="C7" s="11">
        <v>10022.18</v>
      </c>
      <c r="D7" s="11">
        <v>8001.02</v>
      </c>
      <c r="E7" s="11">
        <v>8580.57</v>
      </c>
      <c r="F7" s="11">
        <v>6290.66</v>
      </c>
      <c r="G7" s="11">
        <v>3832.14</v>
      </c>
      <c r="H7" s="11">
        <v>5903.74</v>
      </c>
      <c r="I7" s="11">
        <v>12076.14</v>
      </c>
      <c r="J7" s="11">
        <v>12987</v>
      </c>
    </row>
    <row r="8" spans="2:10" ht="12.75" customHeight="1" x14ac:dyDescent="0.3">
      <c r="B8" s="36" t="s">
        <v>13</v>
      </c>
      <c r="C8" s="11">
        <v>9293.52</v>
      </c>
      <c r="D8" s="11">
        <v>6715.11</v>
      </c>
      <c r="E8" s="11">
        <v>6960.15</v>
      </c>
      <c r="F8" s="11">
        <v>5479.41</v>
      </c>
      <c r="G8" s="11">
        <v>4256.29</v>
      </c>
      <c r="H8" s="11">
        <v>4262.16</v>
      </c>
      <c r="I8" s="11">
        <v>11152.31</v>
      </c>
      <c r="J8" s="11">
        <v>11878</v>
      </c>
    </row>
    <row r="9" spans="2:10" ht="12.75" customHeight="1" x14ac:dyDescent="0.3">
      <c r="B9" s="36" t="s">
        <v>14</v>
      </c>
      <c r="C9" s="11">
        <v>27354.41</v>
      </c>
      <c r="D9" s="11">
        <v>19269.349999999999</v>
      </c>
      <c r="E9" s="11">
        <v>20688.78</v>
      </c>
      <c r="F9" s="11">
        <v>16545.830000000002</v>
      </c>
      <c r="G9" s="11">
        <v>12655.73</v>
      </c>
      <c r="H9" s="11">
        <v>15416.47</v>
      </c>
      <c r="I9" s="11">
        <v>31947.19</v>
      </c>
      <c r="J9" s="11">
        <v>34679</v>
      </c>
    </row>
    <row r="10" spans="2:10" ht="12.75" customHeight="1" x14ac:dyDescent="0.3">
      <c r="B10" s="36" t="s">
        <v>15</v>
      </c>
      <c r="C10" s="11">
        <v>5007.8900000000003</v>
      </c>
      <c r="D10" s="11">
        <v>3765.89</v>
      </c>
      <c r="E10" s="11">
        <v>3736.49</v>
      </c>
      <c r="F10" s="11">
        <v>2518.83</v>
      </c>
      <c r="G10" s="11">
        <v>2220.5500000000002</v>
      </c>
      <c r="H10" s="11">
        <v>2392.5100000000002</v>
      </c>
      <c r="I10" s="11">
        <v>6156.06</v>
      </c>
      <c r="J10" s="11">
        <v>6665</v>
      </c>
    </row>
    <row r="11" spans="2:10" ht="12.75" customHeight="1" x14ac:dyDescent="0.3">
      <c r="B11" s="36" t="s">
        <v>16</v>
      </c>
      <c r="C11" s="11">
        <v>4660.2700000000004</v>
      </c>
      <c r="D11" s="11">
        <v>2959.06</v>
      </c>
      <c r="E11" s="11">
        <v>3599.14</v>
      </c>
      <c r="F11" s="11">
        <v>2822.74</v>
      </c>
      <c r="G11" s="11">
        <v>1661.89</v>
      </c>
      <c r="H11" s="11">
        <v>1952.96</v>
      </c>
      <c r="I11" s="11">
        <v>5682.94</v>
      </c>
      <c r="J11" s="11">
        <v>6382</v>
      </c>
    </row>
    <row r="12" spans="2:10" ht="12.75" customHeight="1" x14ac:dyDescent="0.3">
      <c r="B12" s="36" t="s">
        <v>17</v>
      </c>
      <c r="C12" s="11">
        <v>5750.43</v>
      </c>
      <c r="D12" s="11">
        <v>3847.07</v>
      </c>
      <c r="E12" s="11">
        <v>3875.73</v>
      </c>
      <c r="F12" s="11">
        <v>3123.86</v>
      </c>
      <c r="G12" s="11">
        <v>2375.7800000000002</v>
      </c>
      <c r="H12" s="11">
        <v>2134.5500000000002</v>
      </c>
      <c r="I12" s="11">
        <v>6613.23</v>
      </c>
      <c r="J12" s="11">
        <v>7088</v>
      </c>
    </row>
    <row r="13" spans="2:10" ht="12.75" customHeight="1" x14ac:dyDescent="0.3">
      <c r="B13" s="36" t="s">
        <v>18</v>
      </c>
      <c r="C13" s="11">
        <v>3541.99</v>
      </c>
      <c r="D13" s="11">
        <v>2792.65</v>
      </c>
      <c r="E13" s="11">
        <v>3054.94</v>
      </c>
      <c r="F13" s="11">
        <v>2063.09</v>
      </c>
      <c r="G13" s="11">
        <v>1741.9</v>
      </c>
      <c r="H13" s="11">
        <v>1972.22</v>
      </c>
      <c r="I13" s="11">
        <v>4419.16</v>
      </c>
      <c r="J13" s="11">
        <v>4768</v>
      </c>
    </row>
    <row r="14" spans="2:10" ht="12.75" customHeight="1" x14ac:dyDescent="0.3">
      <c r="B14" s="36" t="s">
        <v>19</v>
      </c>
      <c r="C14" s="11">
        <v>3499.11</v>
      </c>
      <c r="D14" s="11">
        <v>2717.29</v>
      </c>
      <c r="E14" s="11">
        <v>3472</v>
      </c>
      <c r="F14" s="11">
        <v>2383.92</v>
      </c>
      <c r="G14" s="11">
        <v>1177.22</v>
      </c>
      <c r="H14" s="11">
        <v>2748</v>
      </c>
      <c r="I14" s="11">
        <v>4375.82</v>
      </c>
      <c r="J14" s="11">
        <v>4509</v>
      </c>
    </row>
    <row r="15" spans="2:10" ht="12.75" customHeight="1" x14ac:dyDescent="0.3">
      <c r="B15" s="36" t="s">
        <v>20</v>
      </c>
      <c r="C15" s="11">
        <v>10949.38</v>
      </c>
      <c r="D15" s="11">
        <v>7063.34</v>
      </c>
      <c r="E15" s="11">
        <v>7118.67</v>
      </c>
      <c r="F15" s="11">
        <v>4776.8900000000003</v>
      </c>
      <c r="G15" s="11">
        <v>4714.24</v>
      </c>
      <c r="H15" s="11">
        <v>4829.75</v>
      </c>
      <c r="I15" s="11">
        <v>13193.26</v>
      </c>
      <c r="J15" s="11">
        <v>16307</v>
      </c>
    </row>
    <row r="16" spans="2:10" ht="12.75" customHeight="1" x14ac:dyDescent="0.3">
      <c r="B16" s="36" t="s">
        <v>21</v>
      </c>
      <c r="C16" s="11">
        <v>19876.95</v>
      </c>
      <c r="D16" s="11">
        <v>10554.62</v>
      </c>
      <c r="E16" s="11">
        <v>10638.04</v>
      </c>
      <c r="F16" s="11">
        <v>8781.49</v>
      </c>
      <c r="G16" s="11">
        <v>5450.99</v>
      </c>
      <c r="H16" s="11">
        <v>5022.7700000000004</v>
      </c>
      <c r="I16" s="11">
        <v>22635.47</v>
      </c>
      <c r="J16" s="11">
        <v>24671</v>
      </c>
    </row>
    <row r="17" spans="2:10" ht="12.75" customHeight="1" x14ac:dyDescent="0.3">
      <c r="B17" s="36" t="s">
        <v>22</v>
      </c>
      <c r="C17" s="11">
        <v>1403.76</v>
      </c>
      <c r="D17" s="11">
        <v>769.43</v>
      </c>
      <c r="E17" s="11">
        <v>869.77</v>
      </c>
      <c r="F17" s="11">
        <v>793.54</v>
      </c>
      <c r="G17" s="11">
        <v>559.37</v>
      </c>
      <c r="H17" s="11">
        <v>567.58000000000004</v>
      </c>
      <c r="I17" s="11">
        <v>2002.21</v>
      </c>
      <c r="J17" s="11">
        <v>2225</v>
      </c>
    </row>
    <row r="18" spans="2:10" ht="12.75" customHeight="1" x14ac:dyDescent="0.3">
      <c r="B18" s="38" t="s">
        <v>7</v>
      </c>
      <c r="C18" s="15">
        <v>271579.56</v>
      </c>
      <c r="D18" s="15">
        <v>178710.37</v>
      </c>
      <c r="E18" s="15">
        <v>184130.53</v>
      </c>
      <c r="F18" s="15">
        <v>127031.46</v>
      </c>
      <c r="G18" s="15">
        <v>113435.33</v>
      </c>
      <c r="H18" s="15">
        <v>116033.4</v>
      </c>
      <c r="I18" s="15">
        <v>333339</v>
      </c>
      <c r="J18" s="15">
        <v>368364</v>
      </c>
    </row>
    <row r="19" spans="2:10" s="16" customFormat="1" ht="9.6" x14ac:dyDescent="0.3">
      <c r="B19" s="36" t="s">
        <v>5</v>
      </c>
    </row>
    <row r="20" spans="2:10" ht="12.75" customHeight="1" x14ac:dyDescent="0.3">
      <c r="B20" s="37" t="s">
        <v>147</v>
      </c>
      <c r="C20" s="29"/>
      <c r="D20" s="30"/>
      <c r="E20" s="30"/>
      <c r="F20" s="30"/>
      <c r="G20" s="30"/>
      <c r="H20" s="30"/>
      <c r="I20" s="30"/>
      <c r="J20" s="30"/>
    </row>
  </sheetData>
  <mergeCells count="5">
    <mergeCell ref="B2:B3"/>
    <mergeCell ref="C2:H2"/>
    <mergeCell ref="I2:I3"/>
    <mergeCell ref="J2:J3"/>
    <mergeCell ref="B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Tavola 1</vt:lpstr>
      <vt:lpstr>Tavola 2</vt:lpstr>
      <vt:lpstr>Tavola 3</vt:lpstr>
      <vt:lpstr>Tavola 4</vt:lpstr>
      <vt:lpstr>Tavola 5</vt:lpstr>
      <vt:lpstr>Tavola 6</vt:lpstr>
      <vt:lpstr>Tavola 7</vt:lpstr>
      <vt:lpstr>Tavola 8</vt:lpstr>
      <vt:lpstr>Tavola 9</vt:lpstr>
      <vt:lpstr>Tavola 10</vt:lpstr>
      <vt:lpstr>Tavola 11</vt:lpstr>
      <vt:lpstr>Tavola 12</vt:lpstr>
      <vt:lpstr>Tavola 13</vt:lpstr>
      <vt:lpstr>Tavola 14</vt:lpstr>
      <vt:lpstr>Tavola 15</vt:lpstr>
      <vt:lpstr>Tavola 16</vt:lpstr>
      <vt:lpstr>Tavola 17</vt:lpstr>
      <vt:lpstr>Tavola 18</vt:lpstr>
      <vt:lpstr>Tavola 19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Fiammetta FC. Cocco</dc:creator>
  <cp:lastModifiedBy>Emma Testa</cp:lastModifiedBy>
  <cp:lastPrinted>2023-05-09T17:26:49Z</cp:lastPrinted>
  <dcterms:created xsi:type="dcterms:W3CDTF">2023-05-09T14:11:22Z</dcterms:created>
  <dcterms:modified xsi:type="dcterms:W3CDTF">2026-06-03T06:28:16Z</dcterms:modified>
</cp:coreProperties>
</file>